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esto Humenne/_ZEN budovy ZŠ J. Svermu Humenne/Prilohy/"/>
    </mc:Choice>
  </mc:AlternateContent>
  <xr:revisionPtr revIDLastSave="3" documentId="11_D3603589AECC6A052A850A75458E8F29129D220D" xr6:coauthVersionLast="47" xr6:coauthVersionMax="47" xr10:uidLastSave="{0CE7563F-AB5B-4803-8197-47F9E7D890A3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6" i="1" l="1"/>
  <c r="H585" i="1"/>
  <c r="E584" i="1"/>
  <c r="H584" i="1" s="1"/>
  <c r="H583" i="1"/>
  <c r="H582" i="1"/>
  <c r="H581" i="1"/>
  <c r="E580" i="1"/>
  <c r="H580" i="1" s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E452" i="1" s="1"/>
  <c r="H452" i="1" s="1"/>
  <c r="E451" i="1" s="1"/>
  <c r="H451" i="1" s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0" i="1"/>
  <c r="E449" i="1"/>
  <c r="H449" i="1" s="1"/>
  <c r="E448" i="1" s="1"/>
  <c r="H448" i="1" s="1"/>
  <c r="H446" i="1"/>
  <c r="H445" i="1"/>
  <c r="H444" i="1"/>
  <c r="E443" i="1"/>
  <c r="H443" i="1" s="1"/>
  <c r="H442" i="1"/>
  <c r="H441" i="1"/>
  <c r="H440" i="1"/>
  <c r="H439" i="1"/>
  <c r="H438" i="1"/>
  <c r="E437" i="1"/>
  <c r="H437" i="1" s="1"/>
  <c r="H435" i="1"/>
  <c r="E428" i="1" s="1"/>
  <c r="H428" i="1" s="1"/>
  <c r="E427" i="1" s="1"/>
  <c r="H427" i="1" s="1"/>
  <c r="H434" i="1"/>
  <c r="H433" i="1"/>
  <c r="H432" i="1"/>
  <c r="H431" i="1"/>
  <c r="H430" i="1"/>
  <c r="H429" i="1"/>
  <c r="H425" i="1"/>
  <c r="H424" i="1"/>
  <c r="H423" i="1"/>
  <c r="E422" i="1"/>
  <c r="H422" i="1" s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E401" i="1" s="1"/>
  <c r="H401" i="1" s="1"/>
  <c r="H402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E382" i="1" s="1"/>
  <c r="H382" i="1" s="1"/>
  <c r="H381" i="1"/>
  <c r="H380" i="1"/>
  <c r="H379" i="1"/>
  <c r="H378" i="1"/>
  <c r="H377" i="1"/>
  <c r="H376" i="1"/>
  <c r="E375" i="1" s="1"/>
  <c r="H375" i="1" s="1"/>
  <c r="H374" i="1"/>
  <c r="H373" i="1"/>
  <c r="H372" i="1"/>
  <c r="H371" i="1"/>
  <c r="H370" i="1"/>
  <c r="H369" i="1"/>
  <c r="H368" i="1"/>
  <c r="H367" i="1"/>
  <c r="H366" i="1"/>
  <c r="H365" i="1"/>
  <c r="H364" i="1"/>
  <c r="H363" i="1"/>
  <c r="E362" i="1" s="1"/>
  <c r="H362" i="1" s="1"/>
  <c r="E361" i="1" s="1"/>
  <c r="H361" i="1" s="1"/>
  <c r="H359" i="1"/>
  <c r="H358" i="1"/>
  <c r="E357" i="1" s="1"/>
  <c r="H357" i="1" s="1"/>
  <c r="H356" i="1"/>
  <c r="H355" i="1"/>
  <c r="H354" i="1"/>
  <c r="E353" i="1"/>
  <c r="H353" i="1" s="1"/>
  <c r="H352" i="1"/>
  <c r="H351" i="1"/>
  <c r="H350" i="1"/>
  <c r="H349" i="1"/>
  <c r="H348" i="1"/>
  <c r="H347" i="1"/>
  <c r="H346" i="1"/>
  <c r="H345" i="1"/>
  <c r="H344" i="1"/>
  <c r="E343" i="1"/>
  <c r="H343" i="1" s="1"/>
  <c r="H342" i="1"/>
  <c r="H341" i="1"/>
  <c r="E337" i="1" s="1"/>
  <c r="H337" i="1" s="1"/>
  <c r="H340" i="1"/>
  <c r="H339" i="1"/>
  <c r="H338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E312" i="1"/>
  <c r="H312" i="1" s="1"/>
  <c r="H311" i="1"/>
  <c r="H310" i="1"/>
  <c r="H309" i="1"/>
  <c r="H308" i="1"/>
  <c r="H307" i="1"/>
  <c r="H306" i="1"/>
  <c r="H305" i="1"/>
  <c r="H304" i="1"/>
  <c r="H303" i="1"/>
  <c r="H302" i="1"/>
  <c r="H301" i="1"/>
  <c r="E300" i="1"/>
  <c r="H300" i="1" s="1"/>
  <c r="E299" i="1" s="1"/>
  <c r="H299" i="1" s="1"/>
  <c r="H298" i="1"/>
  <c r="E297" i="1"/>
  <c r="H297" i="1" s="1"/>
  <c r="H296" i="1"/>
  <c r="H295" i="1"/>
  <c r="H294" i="1"/>
  <c r="E293" i="1"/>
  <c r="H293" i="1" s="1"/>
  <c r="H292" i="1"/>
  <c r="E291" i="1"/>
  <c r="H291" i="1" s="1"/>
  <c r="H290" i="1"/>
  <c r="H289" i="1"/>
  <c r="H288" i="1"/>
  <c r="H287" i="1"/>
  <c r="H286" i="1"/>
  <c r="H285" i="1"/>
  <c r="H284" i="1"/>
  <c r="E283" i="1"/>
  <c r="H283" i="1" s="1"/>
  <c r="H282" i="1"/>
  <c r="H281" i="1"/>
  <c r="H280" i="1"/>
  <c r="H279" i="1"/>
  <c r="E278" i="1"/>
  <c r="H278" i="1" s="1"/>
  <c r="H277" i="1"/>
  <c r="H276" i="1"/>
  <c r="H275" i="1"/>
  <c r="H274" i="1"/>
  <c r="H273" i="1"/>
  <c r="E272" i="1"/>
  <c r="H272" i="1" s="1"/>
  <c r="E271" i="1" s="1"/>
  <c r="H271" i="1" s="1"/>
  <c r="E270" i="1" s="1"/>
  <c r="H270" i="1" s="1"/>
  <c r="H269" i="1"/>
  <c r="H268" i="1"/>
  <c r="H267" i="1"/>
  <c r="H266" i="1"/>
  <c r="H265" i="1"/>
  <c r="H264" i="1"/>
  <c r="H263" i="1"/>
  <c r="H262" i="1"/>
  <c r="H261" i="1"/>
  <c r="E260" i="1"/>
  <c r="H260" i="1" s="1"/>
  <c r="H259" i="1"/>
  <c r="H258" i="1"/>
  <c r="H257" i="1"/>
  <c r="H256" i="1"/>
  <c r="H255" i="1"/>
  <c r="H254" i="1"/>
  <c r="H253" i="1"/>
  <c r="E252" i="1"/>
  <c r="H252" i="1" s="1"/>
  <c r="H251" i="1"/>
  <c r="H250" i="1"/>
  <c r="H249" i="1"/>
  <c r="H248" i="1"/>
  <c r="H247" i="1"/>
  <c r="H246" i="1"/>
  <c r="E243" i="1" s="1"/>
  <c r="H243" i="1" s="1"/>
  <c r="E242" i="1" s="1"/>
  <c r="H242" i="1" s="1"/>
  <c r="H245" i="1"/>
  <c r="H244" i="1"/>
  <c r="H241" i="1"/>
  <c r="H240" i="1"/>
  <c r="E239" i="1" s="1"/>
  <c r="H239" i="1" s="1"/>
  <c r="H238" i="1"/>
  <c r="H237" i="1"/>
  <c r="E236" i="1"/>
  <c r="H236" i="1" s="1"/>
  <c r="H235" i="1"/>
  <c r="H234" i="1"/>
  <c r="H233" i="1"/>
  <c r="E232" i="1"/>
  <c r="H232" i="1" s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E169" i="1" s="1"/>
  <c r="H169" i="1" s="1"/>
  <c r="H167" i="1"/>
  <c r="E166" i="1" s="1"/>
  <c r="H166" i="1" s="1"/>
  <c r="H165" i="1"/>
  <c r="E164" i="1" s="1"/>
  <c r="H164" i="1" s="1"/>
  <c r="H163" i="1"/>
  <c r="H162" i="1"/>
  <c r="E161" i="1"/>
  <c r="H161" i="1" s="1"/>
  <c r="E160" i="1" s="1"/>
  <c r="H160" i="1" s="1"/>
  <c r="H158" i="1"/>
  <c r="H157" i="1"/>
  <c r="H156" i="1"/>
  <c r="E155" i="1"/>
  <c r="H155" i="1" s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E97" i="1" s="1"/>
  <c r="H97" i="1" s="1"/>
  <c r="H96" i="1"/>
  <c r="H95" i="1"/>
  <c r="H94" i="1"/>
  <c r="H93" i="1"/>
  <c r="H92" i="1"/>
  <c r="H91" i="1"/>
  <c r="H90" i="1"/>
  <c r="H89" i="1"/>
  <c r="E88" i="1" s="1"/>
  <c r="H88" i="1" s="1"/>
  <c r="H87" i="1"/>
  <c r="E86" i="1" s="1"/>
  <c r="H86" i="1" s="1"/>
  <c r="H85" i="1"/>
  <c r="H84" i="1"/>
  <c r="H83" i="1"/>
  <c r="H82" i="1"/>
  <c r="H81" i="1"/>
  <c r="H80" i="1"/>
  <c r="H79" i="1"/>
  <c r="H78" i="1"/>
  <c r="H77" i="1"/>
  <c r="H76" i="1"/>
  <c r="E75" i="1" s="1"/>
  <c r="H75" i="1" s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E57" i="1"/>
  <c r="H57" i="1" s="1"/>
  <c r="E56" i="1" s="1"/>
  <c r="H56" i="1" s="1"/>
  <c r="H55" i="1"/>
  <c r="H54" i="1"/>
  <c r="E53" i="1"/>
  <c r="H53" i="1" s="1"/>
  <c r="H52" i="1"/>
  <c r="H51" i="1"/>
  <c r="E22" i="1" s="1"/>
  <c r="H22" i="1" s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 s="1"/>
  <c r="H8" i="1" s="1"/>
  <c r="H3" i="1"/>
  <c r="E447" i="1" l="1"/>
  <c r="H447" i="1" s="1"/>
  <c r="E436" i="1"/>
  <c r="H436" i="1" s="1"/>
  <c r="E426" i="1" s="1"/>
  <c r="H426" i="1" s="1"/>
  <c r="E168" i="1"/>
  <c r="H168" i="1" s="1"/>
  <c r="E159" i="1" s="1"/>
  <c r="H159" i="1" s="1"/>
  <c r="E7" i="1"/>
  <c r="H7" i="1" s="1"/>
  <c r="E6" i="1" s="1"/>
  <c r="H6" i="1" s="1"/>
  <c r="E360" i="1" l="1"/>
  <c r="H360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<sst xmlns="http://schemas.openxmlformats.org/spreadsheetml/2006/main" count="3496" uniqueCount="1155">
  <si>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</si>
  <si>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</si>
  <si>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</si>
  <si>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</si>
  <si>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</si>
  <si>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</si>
  <si>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</si>
  <si>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</si>
  <si>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</si>
  <si>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</si>
  <si>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</si>
  <si>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</si>
  <si>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</si>
  <si>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</si>
  <si>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</si>
  <si>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</si>
  <si>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</si>
  <si>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</si>
  <si>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</si>
  <si>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</si>
  <si>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</si>
  <si>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</si>
  <si>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</si>
  <si>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</si>
  <si>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</si>
  <si>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</si>
  <si>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</si>
  <si>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Zníženie energetickej náročnosti budovy ZŠ J.Švermu Humenné</t>
  </si>
  <si>
    <t>1.1.1.1. </t>
  </si>
  <si>
    <t>a01 - Zlepšenie tepelnej ochrany obvodových stien a stropu nad vonkajším prostredím (ASR)</t>
  </si>
  <si>
    <t>1.1.1.1.1. </t>
  </si>
  <si>
    <t xml:space="preserve">HSV </t>
  </si>
  <si>
    <t>Práce a dodávky HSV</t>
  </si>
  <si>
    <t>1.1.1.1.1.1. </t>
  </si>
  <si>
    <t>Úpravy povrchov. podlahy. osadenie</t>
  </si>
  <si>
    <t>1.1.1.1.1.1.1. </t>
  </si>
  <si>
    <t>m2</t>
  </si>
  <si>
    <t>Zakrývanie výplní vonkajších otvorov</t>
  </si>
  <si>
    <t>1.1.1.1.1.1.2. </t>
  </si>
  <si>
    <t>Oprava vonkajších omietok do 20%</t>
  </si>
  <si>
    <t>1.1.1.1.1.1.3. </t>
  </si>
  <si>
    <t>Príprava vonkajšieho podkladu stien penetráciou základnou</t>
  </si>
  <si>
    <t>1.1.1.1.1.1.4. </t>
  </si>
  <si>
    <t>Vonkajšia omietka stien pastovitá silikónová ryhovaná. hr. 2 mm</t>
  </si>
  <si>
    <t>1.1.1.1.1.1.5. </t>
  </si>
  <si>
    <t>Kontaktný zatepľovací systém EPS hr. 60 mm</t>
  </si>
  <si>
    <t>1.1.1.1.1.1.6. </t>
  </si>
  <si>
    <t>Kontaktný zatepľovací systém soklovej alebo vodou namáhanej časti ostenia XPS  hr. 10 - 30 mm</t>
  </si>
  <si>
    <t>1.1.1.1.1.1.7. </t>
  </si>
  <si>
    <t>Kontaktný zatepľovací systém soklovej alebo vodou namáhanej časti XPS hr. 120 mm</t>
  </si>
  <si>
    <t>1.1.1.1.1.1.8. </t>
  </si>
  <si>
    <t>Kontaktný zatepľovací systém z minerálnej vlny hr. 80 mm. požiarne pásy</t>
  </si>
  <si>
    <t>1.1.1.1.1.1.9. </t>
  </si>
  <si>
    <t>Kontaktný zatepľovací systém z minerálnej vlny hr. 30 mm</t>
  </si>
  <si>
    <t>1.1.1.1.1.1.10. </t>
  </si>
  <si>
    <t>Kontaktný zatepľovací systém minerálna vlna hr. 250 mm</t>
  </si>
  <si>
    <t>1.1.1.1.1.1.11. </t>
  </si>
  <si>
    <t>Kontaktný zatepľovací systém ostenia minerálna vlna hr. 10 - 30 mm</t>
  </si>
  <si>
    <t>1.1.1.1.1.1.12. </t>
  </si>
  <si>
    <t>Kontaktný zatepľovací systém minerálna vlna hr. 180 mm</t>
  </si>
  <si>
    <t>1.1.1.1.1.1.13. </t>
  </si>
  <si>
    <t>m</t>
  </si>
  <si>
    <t>Vyrovnávacia vrstva z cementovej malty pod klampiarskymi prvkami</t>
  </si>
  <si>
    <t>1.1.1.1.1.2. </t>
  </si>
  <si>
    <t>Ostatné konštrukcie a práce-búranie</t>
  </si>
  <si>
    <t>1.1.1.1.1.2.1. </t>
  </si>
  <si>
    <t>Montáž lešenia ľahkého pracovného radového s podlahami šírky od 0.80 do 1.00 m. výšky nad 10 do 30 m alebo lávky</t>
  </si>
  <si>
    <t>1.1.1.1.1.2.2. </t>
  </si>
  <si>
    <t>Prenájom lešenia alebo lávky</t>
  </si>
  <si>
    <t>1.1.1.1.1.2.3. </t>
  </si>
  <si>
    <t>Demontáž lešenia alebo lávky</t>
  </si>
  <si>
    <t>1.1.1.1.1.2.4. </t>
  </si>
  <si>
    <t>Hliníkový soklový profil šírky 163 mm</t>
  </si>
  <si>
    <t>1.1.1.1.1.2.5. </t>
  </si>
  <si>
    <t>Hliníkový rohový ochranný profil s integrovanou mriežkou</t>
  </si>
  <si>
    <t>1.1.1.1.1.2.6. </t>
  </si>
  <si>
    <t>Nadokenný profil so skrytou okapničkou</t>
  </si>
  <si>
    <t>1.1.1.1.1.2.7. </t>
  </si>
  <si>
    <t>Okenný APU profil s integrovanou tkaninou</t>
  </si>
  <si>
    <t>1.1.1.1.1.2.8. </t>
  </si>
  <si>
    <t>Parapetný profil</t>
  </si>
  <si>
    <t>1.1.1.1.1.2.9. </t>
  </si>
  <si>
    <t>m3</t>
  </si>
  <si>
    <t>Vybúranie obvodového muriva</t>
  </si>
  <si>
    <t>1.1.1.1.1.2.10. </t>
  </si>
  <si>
    <t>ks</t>
  </si>
  <si>
    <t>Vyvesenie dreveného okenného krídla do suti</t>
  </si>
  <si>
    <t>1.1.1.1.1.2.11. </t>
  </si>
  <si>
    <t>Vybúranie drevených rámov okien</t>
  </si>
  <si>
    <t>1.1.1.1.1.2.12. </t>
  </si>
  <si>
    <t>Vyvesenie kovového okenného krídla do suti plochy nad 1. 5 m2</t>
  </si>
  <si>
    <t>1.1.1.1.1.2.13. </t>
  </si>
  <si>
    <t>Vybúranie kovových rámov okien jednoduchých plochy nad 4 m2.  -0.03400t</t>
  </si>
  <si>
    <t>1.1.1.1.1.2.14. </t>
  </si>
  <si>
    <t>Vyvesenie plastového okenného krídla do suti plochy -0.02000t</t>
  </si>
  <si>
    <t>1.1.1.1.1.2.15. </t>
  </si>
  <si>
    <t>Demontáž okien plastových. 1 bm obvodu - 0.007t</t>
  </si>
  <si>
    <t>1.1.1.1.1.2.16. </t>
  </si>
  <si>
    <t>Demontáž dverí plastových vchodových. 1 bm obvodu - 0.012t</t>
  </si>
  <si>
    <t>1.1.1.1.1.2.17. </t>
  </si>
  <si>
    <t>Vyvesenie plastového dverného krídla do suti  -0.03000t</t>
  </si>
  <si>
    <t>1.1.1.1.1.2.18. </t>
  </si>
  <si>
    <t>Otlčenie omietok vonkajších priečelí jednoduchých. s vyškriabaním škár. očistením muriva. v rozsahu do 50 %.  -0.02900t</t>
  </si>
  <si>
    <t>1.1.1.1.1.2.19. </t>
  </si>
  <si>
    <t>Odstránenie kontaktného zateplenia vrátane povrchovej úpravy.  -0.01804t</t>
  </si>
  <si>
    <t>1.1.1.1.1.2.20. </t>
  </si>
  <si>
    <t>t</t>
  </si>
  <si>
    <t>Zvislá doprava sutiny a vybúraných hmôt za prvé podlažie nad alebo pod základným podlažím</t>
  </si>
  <si>
    <t>1.1.1.1.1.2.21. </t>
  </si>
  <si>
    <t>Zvislá doprava sutiny a vybúraných hmôt za každé ďalšie podlažie</t>
  </si>
  <si>
    <t>1.1.1.1.1.2.22. </t>
  </si>
  <si>
    <t>Odvoz sutiny a vybúraných hmôt na skládku do 1 km</t>
  </si>
  <si>
    <t>1.1.1.1.1.2.23. </t>
  </si>
  <si>
    <t>Odvoz sutiny a vybúraných hmôt na skládku za každý ďalší 1 km</t>
  </si>
  <si>
    <t>1.1.1.1.1.2.24. </t>
  </si>
  <si>
    <t>Vnútrostavenisková doprava sutiny a vybúraných hmôt do 10 m</t>
  </si>
  <si>
    <t>1.1.1.1.1.2.25. </t>
  </si>
  <si>
    <t>Vnútrostavenisková doprava sutiny a vybúraných hmôt za každých ďalších 5 m</t>
  </si>
  <si>
    <t>1.1.1.1.1.2.26. </t>
  </si>
  <si>
    <t>Poplatok za skládku - betón. tehly. dlaždice (17 01) ostatné</t>
  </si>
  <si>
    <t>1.1.1.1.1.2.27. </t>
  </si>
  <si>
    <t>Poplatok za skládku - drevo. sklo. plasty (17 02 ). ostatné</t>
  </si>
  <si>
    <t>1.1.1.1.1.2.28. </t>
  </si>
  <si>
    <t>Poplatok za skládku - kovy (meď. bronz. mosadz atď.) (17 04 ). ostatné</t>
  </si>
  <si>
    <t>1.1.1.1.1.2.29. </t>
  </si>
  <si>
    <t>Poplatok za skládku - stavebné materiály na báze sadry (17 08 ). ostatné</t>
  </si>
  <si>
    <t>1.1.1.1.1.2.30. </t>
  </si>
  <si>
    <t>Poplatok za skládku - iné odpady zo stavieb a demolácií (17 09). ostatné</t>
  </si>
  <si>
    <t>1.1.1.1.1.3. </t>
  </si>
  <si>
    <t>Presun hmôt HSV</t>
  </si>
  <si>
    <t>1.1.1.1.1.3.1. </t>
  </si>
  <si>
    <t>Presun hmôt samostatne budovaného lešenia bez ohľadu na výšku</t>
  </si>
  <si>
    <t>1.1.1.1.1.3.2. </t>
  </si>
  <si>
    <t>Presun hmôt pre opravy a údržbu objektov vrátane vonkajších plášťov výšky do 25 m</t>
  </si>
  <si>
    <t>1.1.1.1.2. </t>
  </si>
  <si>
    <t xml:space="preserve">PSV </t>
  </si>
  <si>
    <t>Práce a dodávky PSV</t>
  </si>
  <si>
    <t>1.1.1.1.2.1. </t>
  </si>
  <si>
    <t>Izolácie striech</t>
  </si>
  <si>
    <t>1.1.1.1.2.1.1. </t>
  </si>
  <si>
    <t>Demontáž pôvodnej strešnej krytiny a oplechovania. vrátane likvidácie odpadu</t>
  </si>
  <si>
    <t>1.1.1.1.2.1.2. </t>
  </si>
  <si>
    <t>Zhotovenie parozábrany pre strechy ploché do 10°</t>
  </si>
  <si>
    <t>1.1.1.1.2.1.3. </t>
  </si>
  <si>
    <t>Parozábrana</t>
  </si>
  <si>
    <t>1.1.1.1.2.1.4. </t>
  </si>
  <si>
    <t>Zhotovenie povlakovej krytiny striech plochých do 10°PVC-P fóliou položenou voľne so zvarením spoju</t>
  </si>
  <si>
    <t>1.1.1.1.2.1.5. </t>
  </si>
  <si>
    <t>Zhotovenie povlakovej krytiny striech plochých do 10°PVC-P fóliou položenou voľne so zvarením spoju zvislá plocha</t>
  </si>
  <si>
    <t>1.1.1.1.2.1.6. </t>
  </si>
  <si>
    <t>Hydroizolačná fólia napr. Sikaplan VG-15</t>
  </si>
  <si>
    <t>1.1.1.1.2.1.7. </t>
  </si>
  <si>
    <t>Pripevnenie povlakovej krytiny na plochých strechách do 10° kotviacimi pásikmi</t>
  </si>
  <si>
    <t>1.1.1.1.2.1.8. </t>
  </si>
  <si>
    <t>Pripevnenie povlakovej krytiny na plochých strechách do 10° kotviacimi uholníkmi</t>
  </si>
  <si>
    <t>1.1.1.1.2.1.9. </t>
  </si>
  <si>
    <t>Zhot. povlak. krytiny striech ploch. a šik. do 10° odkvapová tvarovka</t>
  </si>
  <si>
    <t>1.1.1.1.2.1.10. </t>
  </si>
  <si>
    <t>Plech poplastovaný  PVC Viplanyl 60. rozmer 1x2 m</t>
  </si>
  <si>
    <t>1.1.1.1.2.1.11. </t>
  </si>
  <si>
    <t>Pripevnenie povlakovej krytiny na plochých strechách do 10° kotviacim terčom</t>
  </si>
  <si>
    <t>1.1.1.1.2.1.12. </t>
  </si>
  <si>
    <t>Kotviaca technika - šrób do betónu (napr. EJOT)</t>
  </si>
  <si>
    <t>1.1.1.1.2.1.13. </t>
  </si>
  <si>
    <t>Položenie geotextílie vodorovne alebo zvislo na strechy ploché do 10°</t>
  </si>
  <si>
    <t>1.1.1.1.2.1.14. </t>
  </si>
  <si>
    <t>Sklená rohož 120 g/m2</t>
  </si>
  <si>
    <t>1.1.1.1.2.1.15. </t>
  </si>
  <si>
    <t>Montáž podkladnej konštrukcie z OSB dosiek na atike šírky 411 - 610 mm pod klampiarske konštrukcie</t>
  </si>
  <si>
    <t>1.1.1.1.2.1.16. </t>
  </si>
  <si>
    <t>Doska OSB nebrúsená hrxlxš 18x2500x1250 mm</t>
  </si>
  <si>
    <t>1.1.1.1.2.1.17. </t>
  </si>
  <si>
    <t>KPL</t>
  </si>
  <si>
    <t>Presun hmôt pre izoláciu povlakovej krytiny v objektoch výšky nad 12 do 24 m</t>
  </si>
  <si>
    <t>1.1.1.1.2.2. </t>
  </si>
  <si>
    <t>Izolácie tepelné</t>
  </si>
  <si>
    <t>1.1.1.1.2.2.1. </t>
  </si>
  <si>
    <t>Montáž tepelnej izolácie striech plochých do 10° PIR doskami</t>
  </si>
  <si>
    <t>1.1.1.1.2.2.2. </t>
  </si>
  <si>
    <t>Doska PIR na zateplenie plochých striech hr. 100 mm</t>
  </si>
  <si>
    <t>1.1.1.1.2.2.3. </t>
  </si>
  <si>
    <t>Príprava podkladu na izolovanie podkrovia. očistenie. prípadné odstránenie nerovnosti</t>
  </si>
  <si>
    <t>1.1.1.1.2.2.4. </t>
  </si>
  <si>
    <t>Montáž tepelnej izolácie podláh EPS. kladená voľne v dvoch vrstvách</t>
  </si>
  <si>
    <t>1.1.1.1.2.2.5. </t>
  </si>
  <si>
    <t>Tepelná izolácia EPS hr.200 mm vhodná pre šikmé strechy. podkrovia. stropy a ľahké podlahy</t>
  </si>
  <si>
    <t>1.1.1.1.2.2.6. </t>
  </si>
  <si>
    <t>Zhotovenie separačnej fólie</t>
  </si>
  <si>
    <t>1.1.1.1.2.2.7. </t>
  </si>
  <si>
    <t>Separačná fólia</t>
  </si>
  <si>
    <t>1.1.1.1.2.2.8. </t>
  </si>
  <si>
    <t>Montáž paropriepustnej fólie</t>
  </si>
  <si>
    <t>1.1.1.1.2.2.9. </t>
  </si>
  <si>
    <t>Paropriepustná fólia</t>
  </si>
  <si>
    <t>1.1.1.1.2.2.10. </t>
  </si>
  <si>
    <t>Presun hmôt pre izolácie tepelné v objektoch výšky nad 12 m do 24 m</t>
  </si>
  <si>
    <t>1.1.1.1.2.3. </t>
  </si>
  <si>
    <t>Ústredné kúrenie - regulácie</t>
  </si>
  <si>
    <t>1.1.1.1.2.3.1. </t>
  </si>
  <si>
    <t>Vyregulovanie vykurovacej sústavy</t>
  </si>
  <si>
    <t>1.1.1.1.2.4. </t>
  </si>
  <si>
    <t>Konštrukcie klampiarske</t>
  </si>
  <si>
    <t>1.1.1.1.2.4.1. </t>
  </si>
  <si>
    <t>Žľaby z pozinkovaného PZ plechu. pododkvapové polkruhové r.š. 330 mm</t>
  </si>
  <si>
    <t>1.1.1.1.2.4.2. </t>
  </si>
  <si>
    <t>Oplechovanie parapetov z pozinkovaného PZ plechu. vrátane rohov r.š. 330 mm</t>
  </si>
  <si>
    <t>1.1.1.1.2.4.3. </t>
  </si>
  <si>
    <t>Demontáž oplechovania parapetov  -0.00135t</t>
  </si>
  <si>
    <t>1.1.1.1.2.4.4. </t>
  </si>
  <si>
    <t>Oplechovanie ríms a ozdobných prvkov z pozinkovaného PZ plechu. r.š. 200 mm</t>
  </si>
  <si>
    <t>1.1.1.1.2.4.5. </t>
  </si>
  <si>
    <t>Demontáž oplechovania ríms rš od 100 do 200 mm.  -0.00009t</t>
  </si>
  <si>
    <t>1.1.1.1.2.4.6. </t>
  </si>
  <si>
    <t>Zvodové rúry z pozinkovaného farbeného PZf plechu. kruhové priemer 100 mm</t>
  </si>
  <si>
    <t>1.1.1.1.2.4.7. </t>
  </si>
  <si>
    <t>Demontáž dažďových zvodov vrátane lividácie odpadu</t>
  </si>
  <si>
    <t>1.1.1.1.2.4.8. </t>
  </si>
  <si>
    <t>Presun hmôt pre konštrukcie klampiarske v objektoch výšky nad 12 do 24 m</t>
  </si>
  <si>
    <t>1.1.1.1.2.5. </t>
  </si>
  <si>
    <t>Konštrukcie doplnkové kovové</t>
  </si>
  <si>
    <t>1.1.1.1.2.5.1. </t>
  </si>
  <si>
    <t>Montáž okien hliníkových s hydroizolačnými ISO páskami (exteriérová a interiérová)</t>
  </si>
  <si>
    <t>1.1.1.1.2.5.2. </t>
  </si>
  <si>
    <t>Okno hliníkové jednokrídlové OS. 700 x 1000. izolačné trojsklo</t>
  </si>
  <si>
    <t>1.1.1.1.2.5.3. </t>
  </si>
  <si>
    <t>Okno hliníkové dvojkrídlové O-OS. 2030 x 1000. izolačné trojsklo</t>
  </si>
  <si>
    <t>1.1.1.1.2.5.4. </t>
  </si>
  <si>
    <t>Okno hliníkové jednokrídlové OS. 900 x 900. izolačné trojsklo</t>
  </si>
  <si>
    <t>1.1.1.1.2.5.5. </t>
  </si>
  <si>
    <t>Okno hliníkové jednokrídlové OS. 500 x 800. izolačné trojsklo</t>
  </si>
  <si>
    <t>1.1.1.1.2.5.6. </t>
  </si>
  <si>
    <t>Okno hliníkové jednokrídlové OS. 1100 x 1000. izolačné trojsklo</t>
  </si>
  <si>
    <t>1.1.1.1.2.5.7. </t>
  </si>
  <si>
    <t>Okno hliníkové dvojkrídlové O-OS. 1550 x 1000. izolačné trojsklo</t>
  </si>
  <si>
    <t>1.1.1.1.2.5.8. </t>
  </si>
  <si>
    <t>Okno hliníkové jednokrídlové O. 1200 x 800. izolačné trojsklo</t>
  </si>
  <si>
    <t>1.1.1.1.2.5.9. </t>
  </si>
  <si>
    <t>Okno hliníkové dvojkrídlové O-OS. 2050 x 1000. izolačné trojsklo</t>
  </si>
  <si>
    <t>1.1.1.1.2.5.10. </t>
  </si>
  <si>
    <t>Okno hliníkové jednokrídlové OS. 1400 x 1000. izolačné trojsklo</t>
  </si>
  <si>
    <t>1.1.1.1.2.5.11. </t>
  </si>
  <si>
    <t>Okno hliníkové dvojkrídlové O-OS. 1000 x 1000. izolačné trojsklo</t>
  </si>
  <si>
    <t>1.1.1.1.2.5.12. </t>
  </si>
  <si>
    <t>Okno hliníkové dvojkrídlové O-OS. 1750 x 1000. izolačné trojsklo</t>
  </si>
  <si>
    <t>1.1.1.1.2.5.13. </t>
  </si>
  <si>
    <t>Okno hliníkové dvojkrídlové O-OS. 1700 x 1000. izolačné trojsklo</t>
  </si>
  <si>
    <t>1.1.1.1.2.5.14. </t>
  </si>
  <si>
    <t>1.1.1.1.2.5.15. </t>
  </si>
  <si>
    <t>Okno hliníkové trojkrídlové O-OS. 2000 x 1000. izolačné trojsklo</t>
  </si>
  <si>
    <t>1.1.1.1.2.5.16. </t>
  </si>
  <si>
    <t>1.1.1.1.2.5.17. </t>
  </si>
  <si>
    <t>Okno hliníkové trojkrídlové O-OS. 1700 x 1000. izolačné trojsklo</t>
  </si>
  <si>
    <t>1.1.1.1.2.5.18. </t>
  </si>
  <si>
    <t>Okno hliníkové jednokrídlové OS. 1200 x 790. izolačné trojsklo</t>
  </si>
  <si>
    <t>1.1.1.1.2.5.19. </t>
  </si>
  <si>
    <t>Okno hliníkové dvojkrídlové O. 1200 x 900. izolačné trojsklo</t>
  </si>
  <si>
    <t>1.1.1.1.2.5.20. </t>
  </si>
  <si>
    <t>Okno hliníkové jednokrídlové O. 550x850. izolačné trojsklo</t>
  </si>
  <si>
    <t>1.1.1.1.2.5.21. </t>
  </si>
  <si>
    <t>Okno hliníkové štvorkrídlové O-S-OS. 1650x2360. izolačné trojsklo</t>
  </si>
  <si>
    <t>1.1.1.1.2.5.22. </t>
  </si>
  <si>
    <t>Okno hliníkové jednokrídlové O. 1200 x 1800. izolačné trojsklo</t>
  </si>
  <si>
    <t>1.1.1.1.2.5.23. </t>
  </si>
  <si>
    <t>Okno hliníkové jednokrídlové OS. 1200 x 1600. izolačné trojsklo</t>
  </si>
  <si>
    <t>1.1.1.1.2.5.24. </t>
  </si>
  <si>
    <t>Okno hliníkové štvorkrídlové O-S-OS. 1600x2360. izolačné trojsklo</t>
  </si>
  <si>
    <t>1.1.1.1.2.5.25. </t>
  </si>
  <si>
    <t>Okno hliníkové protipožiarne štvorkrídlové O-S-OS. 1600x2360. izolačné trojsklo - EI 15/D1-C</t>
  </si>
  <si>
    <t>1.1.1.1.2.5.26. </t>
  </si>
  <si>
    <t>Okno hliníkové štvorkrídlové OS. 2030x2310. izolačné trojsklo</t>
  </si>
  <si>
    <t>1.1.1.1.2.5.27. </t>
  </si>
  <si>
    <t>Okno hliníkové štvorkrídlovéO-S- OS. 1600x2360. izolačné trojsklo</t>
  </si>
  <si>
    <t>1.1.1.1.2.5.28. </t>
  </si>
  <si>
    <t>Okno hliníkové dvojkrídlové O -OS. 1000x1750. izolačné trojsklo</t>
  </si>
  <si>
    <t>1.1.1.1.2.5.29. </t>
  </si>
  <si>
    <t>Okno hliníkové šesťkrídlové O-OS. 2170x1650. izolačné trojsklo</t>
  </si>
  <si>
    <t>1.1.1.1.2.5.30. </t>
  </si>
  <si>
    <t>Okno hliníkové šesťkrídlové O-OS. 2150x1800. izolačné trojsklo</t>
  </si>
  <si>
    <t>1.1.1.1.2.5.31. </t>
  </si>
  <si>
    <t>Okno hliníkové dvojkrídlové O-OS. 760x1650. izolačné trojsklo</t>
  </si>
  <si>
    <t>1.1.1.1.2.5.32. </t>
  </si>
  <si>
    <t>Okno hliníkové dvojkrídlové pevné. 1200x1800. izolačné trojsklo</t>
  </si>
  <si>
    <t>1.1.1.1.2.5.33. </t>
  </si>
  <si>
    <t>Okno hliníkové dvojkrídlové O-OS. 1200x1800. izolačné trojsklo</t>
  </si>
  <si>
    <t>1.1.1.1.2.5.34. </t>
  </si>
  <si>
    <t>Okno hliníkové dvojkrídlové otváravé. 1200x1800. izolačné trojsklo</t>
  </si>
  <si>
    <t>1.1.1.1.2.5.35. </t>
  </si>
  <si>
    <t>Okno hliníkové dvojkrídlové pevné -OS. 1130x2800. izolačné trojsklo</t>
  </si>
  <si>
    <t>1.1.1.1.2.5.36. </t>
  </si>
  <si>
    <t>Okno hliníkové dvojkrídlové O-OS. 850x1650. izolačné trojsklo</t>
  </si>
  <si>
    <t>1.1.1.1.2.5.37. </t>
  </si>
  <si>
    <t>Okno hliníkové šesťkrídlové O-OS. 2100x1700. izolačné trojsklo</t>
  </si>
  <si>
    <t>1.1.1.1.2.5.38. </t>
  </si>
  <si>
    <t>1.1.1.1.2.5.39. </t>
  </si>
  <si>
    <t>1.1.1.1.2.5.40. </t>
  </si>
  <si>
    <t>Okno hliníkové štvorkrídlové O-OS. 2700x2600. izolačné trojsklo</t>
  </si>
  <si>
    <t>1.1.1.1.2.5.41. </t>
  </si>
  <si>
    <t>Okno hliníkové jednokrídlové OS. 1400x1400. izolačné trojsklo</t>
  </si>
  <si>
    <t>1.1.1.1.2.5.42. </t>
  </si>
  <si>
    <t>Okno hliníkové trojkrídlové O-S-OS. 1650x2400. izolačné trojsklo</t>
  </si>
  <si>
    <t>1.1.1.1.2.5.43. </t>
  </si>
  <si>
    <t>Okno hliníkové jednokrídlové OS. 850x900. izolačné trojsklo</t>
  </si>
  <si>
    <t>1.1.1.1.2.5.44. </t>
  </si>
  <si>
    <t>Okno hliníkové šesťkrídlové O-OS. 2150x2500. izolačné trojsklo</t>
  </si>
  <si>
    <t>1.1.1.1.2.5.45. </t>
  </si>
  <si>
    <t>Okno hliníkové trojkrídlové O-OS. 1650x2430. izolačné trojsklo</t>
  </si>
  <si>
    <t>1.1.1.1.2.5.46. </t>
  </si>
  <si>
    <t>Okno hliníkové štvorkrídlové pevné-OS. 2000x2800. izolačné trojsklo</t>
  </si>
  <si>
    <t>1.1.1.1.2.5.47. </t>
  </si>
  <si>
    <t>Montáž dverí hliníkových</t>
  </si>
  <si>
    <t>1.1.1.1.2.5.48. </t>
  </si>
  <si>
    <t>D.01 Dvere hliníkové s bočným svetlíkom 1380 x 1910</t>
  </si>
  <si>
    <t>1.1.1.1.2.5.49. </t>
  </si>
  <si>
    <t>D.02 Dvere hliníkové s bočným svetlíkom 1440x2280</t>
  </si>
  <si>
    <t>1.1.1.1.2.5.50. </t>
  </si>
  <si>
    <t>D.03 Dvere hliníkové s bočným svetlíkom 2150x2170</t>
  </si>
  <si>
    <t>1.1.1.1.2.5.51. </t>
  </si>
  <si>
    <t>D.04 Dvere hliníkové s bočným svetlíkom 2170x2170</t>
  </si>
  <si>
    <t>1.1.1.1.2.5.52. </t>
  </si>
  <si>
    <t>D.05 Dvere hliníkové s bočným svetlíkom 1450x2270</t>
  </si>
  <si>
    <t>1.1.1.1.2.5.53. </t>
  </si>
  <si>
    <t>D.05 Dvere hliníkové s bočným svetlíkom a nadsvetlíkom 1600x3358</t>
  </si>
  <si>
    <t>1.1.1.1.2.5.54. </t>
  </si>
  <si>
    <t>Dodávka a montáž interierovej žalúzie hliníkovej lamelovej štandardnej</t>
  </si>
  <si>
    <t>1.1.1.1.2.5.55. </t>
  </si>
  <si>
    <t>Montáž parapetnej dosky plastovej</t>
  </si>
  <si>
    <t>1.1.1.1.2.5.56. </t>
  </si>
  <si>
    <t>Parapetná doska plastová do  šírka 300 mm vrátane krytiek</t>
  </si>
  <si>
    <t>1.1.1.1.2.5.57. </t>
  </si>
  <si>
    <t>Presun hmôt pre kovové stavebné doplnkové konštrukcie v objektoch výšky nad 12 do 24 m</t>
  </si>
  <si>
    <t>1.1.1.1.2.6. </t>
  </si>
  <si>
    <t>Montáže vzduchotechnických zariadení</t>
  </si>
  <si>
    <t>1.1.1.1.2.6.1. </t>
  </si>
  <si>
    <t>Demontáž  vetracej mriežky</t>
  </si>
  <si>
    <t>1.1.1.1.2.6.2. </t>
  </si>
  <si>
    <t>Montáž hranatej kovovej vetracej mriežky</t>
  </si>
  <si>
    <t>1.1.1.1.2.6.3. </t>
  </si>
  <si>
    <t>Presun hmôt pre montáž vzduchotechnických zariadení v stavbe (objekte) výšky nad 7 do 24 m</t>
  </si>
  <si>
    <t>1.1.1.2. </t>
  </si>
  <si>
    <t>a02 - Zlepšenie tepelnej ochrany obvodových stien a stropu nad vonkajším prostredím (Bleskozvod)</t>
  </si>
  <si>
    <t>1.1.1.2.1. </t>
  </si>
  <si>
    <t>1.1.1.2.1.1. </t>
  </si>
  <si>
    <t>Zemné práce</t>
  </si>
  <si>
    <t>1.1.1.2.1.1.1. </t>
  </si>
  <si>
    <t>Odstránenie krytu asfaltového v ploche do 200 m2. hr. nad 50 do 100 mm.  -0.25000t</t>
  </si>
  <si>
    <t>1.1.1.2.1.1.2. </t>
  </si>
  <si>
    <t>Odstránenie podkladu v ploche do 200 m2 z betónu prostého. hr. vrstvy 150 do 300 mm.  -0.50000t</t>
  </si>
  <si>
    <t>1.1.1.2.1.2. </t>
  </si>
  <si>
    <t>Komunikácie</t>
  </si>
  <si>
    <t>1.1.1.2.1.2.1. </t>
  </si>
  <si>
    <t>Vyspravenie podkladu po prekopoch inžinierskych sietí plochy nad 15 m2 podkladovým betónom PB I tr. C 20/25 hr. 200 mm</t>
  </si>
  <si>
    <t>1.1.1.2.1.3. </t>
  </si>
  <si>
    <t>1.1.1.2.1.3.1. </t>
  </si>
  <si>
    <t>Rezanie existujúceho asfaltového krytu alebo podkladu hĺbky nad 50 do 100 mm</t>
  </si>
  <si>
    <t>1.1.1.2.2. </t>
  </si>
  <si>
    <t xml:space="preserve">M </t>
  </si>
  <si>
    <t>Práce a dodávky M</t>
  </si>
  <si>
    <t>1.1.1.2.2.1. </t>
  </si>
  <si>
    <t xml:space="preserve">21-M </t>
  </si>
  <si>
    <t>Elektromontáže</t>
  </si>
  <si>
    <t>1.1.1.2.2.1.1. </t>
  </si>
  <si>
    <t>Lišta elektroinštalačná z PVC 20x20. uložená pevne. vkladacia</t>
  </si>
  <si>
    <t>1.1.1.2.2.1.2. </t>
  </si>
  <si>
    <t>Lišta hranatá z PVC. 20x20 mm</t>
  </si>
  <si>
    <t>1.1.1.2.2.1.3. </t>
  </si>
  <si>
    <t>Zvodiče prepätia kombinované typu 1+2 (triedy B + C) 3pól. 3+1pól</t>
  </si>
  <si>
    <t>1.1.1.2.2.1.4. </t>
  </si>
  <si>
    <t>Zvodič prepätia FLP B+C MAXI V/3</t>
  </si>
  <si>
    <t>1.1.1.2.2.1.5. </t>
  </si>
  <si>
    <t>Materiál pre dozbrojenie</t>
  </si>
  <si>
    <t>1.1.1.2.2.1.6. </t>
  </si>
  <si>
    <t>Uzemňovacie vedenie v zemi FeZn vrátane izolácie spojov O 10 mm</t>
  </si>
  <si>
    <t>1.1.1.2.2.1.7. </t>
  </si>
  <si>
    <t>kg</t>
  </si>
  <si>
    <t>Drôt bleskozvodový FeZn. d 10 mm</t>
  </si>
  <si>
    <t>1.1.1.2.2.1.8. </t>
  </si>
  <si>
    <t>Ekvipotenciálna svorkovnica EPS 2 v krabici KO 125 E</t>
  </si>
  <si>
    <t>1.1.1.2.2.1.9. </t>
  </si>
  <si>
    <t>Krabica pre bleskozvod PZO</t>
  </si>
  <si>
    <t>1.1.1.2.2.1.10. </t>
  </si>
  <si>
    <t>Svorkovnica ekvipotencionálna EPS 2. z PP</t>
  </si>
  <si>
    <t>1.1.1.2.2.1.11. </t>
  </si>
  <si>
    <t>Označenie zvodov číselnými štítkami</t>
  </si>
  <si>
    <t>1.1.1.2.2.1.12. </t>
  </si>
  <si>
    <t>Štítok orientačný nerezový zemniaci na zvody</t>
  </si>
  <si>
    <t>1.1.1.2.2.1.13. </t>
  </si>
  <si>
    <t>Montáž vysúvacieho rebríka na budovách do 12 m výšky na 1 zvode</t>
  </si>
  <si>
    <t>1.1.1.2.2.1.14. </t>
  </si>
  <si>
    <t>Podpery vedenia FeZn na vrchol krovu PV15 A-F +UNI</t>
  </si>
  <si>
    <t>1.1.1.2.2.1.15. </t>
  </si>
  <si>
    <t>Podpera vedenia FeZn univerzálna na vrchol krovu označenie PV 15 UNI stredná</t>
  </si>
  <si>
    <t>1.1.1.2.2.1.16. </t>
  </si>
  <si>
    <t>Podpery vedenia FeZn na plechové strechy PV23. PV24</t>
  </si>
  <si>
    <t>1.1.1.2.2.1.17. </t>
  </si>
  <si>
    <t>Podpera vedenia FeZn na plechové strechy označenie PV 23</t>
  </si>
  <si>
    <t>1.1.1.2.2.1.18. </t>
  </si>
  <si>
    <t>Tesniaci set</t>
  </si>
  <si>
    <t>1.1.1.2.2.1.19. </t>
  </si>
  <si>
    <t>Podpery vedenia FeZn PV17 na zateplené fasády</t>
  </si>
  <si>
    <t>1.1.1.2.2.1.20. </t>
  </si>
  <si>
    <t>Hmoždinka 12x160 rámová KPR</t>
  </si>
  <si>
    <t>1.1.1.2.2.1.21. </t>
  </si>
  <si>
    <t>Podpera vedenia FeZn na zateplené fasády označenie PV 17-1</t>
  </si>
  <si>
    <t>1.1.1.2.2.1.22. </t>
  </si>
  <si>
    <t>Zachytávacia tyč FeZn s vrutom do dreva JD 10. JD 15. JD 20</t>
  </si>
  <si>
    <t>1.1.1.2.2.1.23. </t>
  </si>
  <si>
    <t>Tyč zachytávacia FeZn s vrutom do dreva označenie JD 15</t>
  </si>
  <si>
    <t>1.1.1.2.2.1.24. </t>
  </si>
  <si>
    <t>Držiak zachytávacej tyče FeZn DJ1-8</t>
  </si>
  <si>
    <t>1.1.1.2.2.1.25. </t>
  </si>
  <si>
    <t>Držiak FeZn horný zachytávacej tyče na krov označenie DJ 5 h</t>
  </si>
  <si>
    <t>1.1.1.2.2.1.26. </t>
  </si>
  <si>
    <t>Manžeta pre DK</t>
  </si>
  <si>
    <t>1.1.1.2.2.1.27. </t>
  </si>
  <si>
    <t>Ochranná strieška FeZn</t>
  </si>
  <si>
    <t>1.1.1.2.2.1.28. </t>
  </si>
  <si>
    <t>Strieška FeZn ochranná horná označenie OS 01</t>
  </si>
  <si>
    <t>1.1.1.2.2.1.29. </t>
  </si>
  <si>
    <t>Strieška FeZn ochranná spodná označenie OS 04</t>
  </si>
  <si>
    <t>1.1.1.2.2.1.30. </t>
  </si>
  <si>
    <t>Strieška FeZn ochranná pri hrebeni strechy označenie OS 07</t>
  </si>
  <si>
    <t>1.1.1.2.2.1.31. </t>
  </si>
  <si>
    <t>Svorka FeZn k zachytávacej. uzemňovacej tyči  SJ</t>
  </si>
  <si>
    <t>1.1.1.2.2.1.32. </t>
  </si>
  <si>
    <t>Svorka FeZn k uzemňovacej tyči označenie SJ 01</t>
  </si>
  <si>
    <t>1.1.1.2.2.1.33. </t>
  </si>
  <si>
    <t>Svorka FeZn k uzemňovacej tyči označenie SJ 02</t>
  </si>
  <si>
    <t>1.1.1.2.2.1.34. </t>
  </si>
  <si>
    <t>Svorka FeZn krížová SK a diagonálna krížová DKS</t>
  </si>
  <si>
    <t>1.1.1.2.2.1.35. </t>
  </si>
  <si>
    <t>Svorka FeZn krížová označenie SK</t>
  </si>
  <si>
    <t>1.1.1.2.2.1.36. </t>
  </si>
  <si>
    <t>Svorka FeZn spojovacia SS</t>
  </si>
  <si>
    <t>1.1.1.2.2.1.37. </t>
  </si>
  <si>
    <t>Svorka FeZn spojovacia označenie SS 2 skrutky s príložkou</t>
  </si>
  <si>
    <t>1.1.1.2.2.1.38. </t>
  </si>
  <si>
    <t>Svorka FeZn na odkvapový žľab SO</t>
  </si>
  <si>
    <t>1.1.1.2.2.1.39. </t>
  </si>
  <si>
    <t>Svorka FeZn odkvapová označenie SO</t>
  </si>
  <si>
    <t>1.1.1.2.2.1.40. </t>
  </si>
  <si>
    <t>Svorka FeZn skúšobná SZ</t>
  </si>
  <si>
    <t>1.1.1.2.2.1.41. </t>
  </si>
  <si>
    <t>Svorka FeZn skúšobná označenie SZ</t>
  </si>
  <si>
    <t>1.1.1.2.2.1.42. </t>
  </si>
  <si>
    <t>Svorka FeZn univerzálna SU. SUA. SUB</t>
  </si>
  <si>
    <t>1.1.1.2.2.1.43. </t>
  </si>
  <si>
    <t>Svorka FeZn univerzálna označenie SU</t>
  </si>
  <si>
    <t>1.1.1.2.2.1.44. </t>
  </si>
  <si>
    <t>Ochranný uholník FeZn OU</t>
  </si>
  <si>
    <t>1.1.1.2.2.1.45. </t>
  </si>
  <si>
    <t>Uholník ochranný FeZn označenie OU 1.7 m</t>
  </si>
  <si>
    <t>1.1.1.2.2.1.46. </t>
  </si>
  <si>
    <t>Držiak ochranného uholníka FeZn do muriva DUZ</t>
  </si>
  <si>
    <t>1.1.1.2.2.1.47. </t>
  </si>
  <si>
    <t>Držiak FeZn ochranného uholníka do muriva označenie DUZ</t>
  </si>
  <si>
    <t>1.1.1.2.2.1.48. </t>
  </si>
  <si>
    <t>Uzemňovacia tyč FeZn ZT</t>
  </si>
  <si>
    <t>1.1.1.2.2.1.49. </t>
  </si>
  <si>
    <t>Tyč uzemňovacia FeZn označenie ZT 2 m</t>
  </si>
  <si>
    <t>1.1.1.2.2.1.50. </t>
  </si>
  <si>
    <t>Tvarovanie vedenia na povrchu. ochrannej rúrky. uholníka</t>
  </si>
  <si>
    <t>1.1.1.2.2.1.51. </t>
  </si>
  <si>
    <t>Ochranné pospájanie v práčovniach. kúpeľniach. pevné uloženie CY 10-16 mm2</t>
  </si>
  <si>
    <t>1.1.1.2.2.1.52. </t>
  </si>
  <si>
    <t>Vodič medený H07V-U 16 mm2</t>
  </si>
  <si>
    <t>1.1.1.2.2.1.53. </t>
  </si>
  <si>
    <t>Uzemňovacie vedenie na povrchu AlMgSi drôt zvodový O 8-10 mm</t>
  </si>
  <si>
    <t>1.1.1.2.2.1.54. </t>
  </si>
  <si>
    <t>Drôt bleskozvodový zliatina AlMgSi. d 8 mm. Al</t>
  </si>
  <si>
    <t>1.1.1.2.2.1.55. </t>
  </si>
  <si>
    <t>Skrytý zvod pri zatepľovacom systéme AlMgSi drôt zvodový O 8 mm</t>
  </si>
  <si>
    <t>1.1.1.2.2.1.56. </t>
  </si>
  <si>
    <t>Rúrka ohybná vlnitá pancierová so strednou mechanickou odolnosťou z PVC-U. D 32</t>
  </si>
  <si>
    <t>1.1.1.2.2.1.57. </t>
  </si>
  <si>
    <t>Príchytka z PVC pre elektroinštal. rúrky d 32 mm pre povrchovú montáž s 2 skrutkami</t>
  </si>
  <si>
    <t>1.1.1.2.2.1.58. </t>
  </si>
  <si>
    <t>Drôt bleskozvodový izolovaný zliatina AlMgSi označenie O 8 Al PVC</t>
  </si>
  <si>
    <t>1.1.1.2.2.1.59. </t>
  </si>
  <si>
    <t>Demontáž pôvodného bleskozvodu</t>
  </si>
  <si>
    <t>1.1.1.2.2.1.60. </t>
  </si>
  <si>
    <t>Murárske výpomoci</t>
  </si>
  <si>
    <t>1.1.1.2.2.1.61. </t>
  </si>
  <si>
    <t>Podružný materiál</t>
  </si>
  <si>
    <t>1.1.1.2.2.1.62. </t>
  </si>
  <si>
    <t>Podiel pridružených výkonov</t>
  </si>
  <si>
    <t>1.1.1.2.2.2. </t>
  </si>
  <si>
    <t xml:space="preserve">46-M </t>
  </si>
  <si>
    <t>Zemné práce vykonávané pri externých montážnych prácach</t>
  </si>
  <si>
    <t>1.1.1.2.2.2.1. </t>
  </si>
  <si>
    <t>Hĺbenie káblovej ryhy ručne 35 cm širokej a 50 cm hlbokej. v zemine triedy 4</t>
  </si>
  <si>
    <t>1.1.1.2.2.2.2. </t>
  </si>
  <si>
    <t>Ručný zásyp nezap. káblovej ryhy bez zhutn. zeminy. 35 cm širokej. 50 cm hlbokej v zemine tr. 4</t>
  </si>
  <si>
    <t>1.1.1.2.2.2.3. </t>
  </si>
  <si>
    <t>Proviz. úprava terénu v zemine tr. 4. aby nerovnosti terénu neboli väčšie ako 2 cm od vodor.hladiny</t>
  </si>
  <si>
    <t>1.1.1.2.3. </t>
  </si>
  <si>
    <t xml:space="preserve">HZS </t>
  </si>
  <si>
    <t>Hodinové zúčtovacie sadzby</t>
  </si>
  <si>
    <t>1.1.1.2.3.1. </t>
  </si>
  <si>
    <t>hod</t>
  </si>
  <si>
    <t>Stavebno montážne práce menej náročne. pomocné alebo manupulačné (Tr. 1) v rozsahu viac ako 8 hodín - demontážne práce. rozobratie dlažby a znovupoloženie</t>
  </si>
  <si>
    <t>1.1.1.2.3.2. </t>
  </si>
  <si>
    <t>Stavebno montážne práce najnáročnejšie na odbornosť - prehliadky pracoviska a revízie (Tr. 4) v rozsahu viac ako 8 hodín</t>
  </si>
  <si>
    <t>1.1.1.2.4. </t>
  </si>
  <si>
    <t xml:space="preserve">VRN </t>
  </si>
  <si>
    <t>Investičné náklady neobsiahnuté v cenách</t>
  </si>
  <si>
    <t>1.1.1.2.4.1. </t>
  </si>
  <si>
    <t>eur</t>
  </si>
  <si>
    <t>Projektové práce - stavebná časť (stavebné objekty vrátane ich technického vybavenia). náklady na dokumentáciu skutočného zhotovenia stavby</t>
  </si>
  <si>
    <t>1.1.1.2.4.2. </t>
  </si>
  <si>
    <t>Dopravné náklady - vnútrostaveniskový presun z medziskládky k objektu bez rozlíšenia (odvoz alikvidácia odpadu)</t>
  </si>
  <si>
    <t>1.1.1.3. </t>
  </si>
  <si>
    <t>a03 - Inštalácia fotovoltických systémov za účelom výroby elektrickej energie pre vlastnú spotrebu (ELI)</t>
  </si>
  <si>
    <t>1.1.1.3.1. </t>
  </si>
  <si>
    <t xml:space="preserve">D1 </t>
  </si>
  <si>
    <t>Dodávka zariadenia FVE</t>
  </si>
  <si>
    <t>1.1.1.3.1.1. </t>
  </si>
  <si>
    <t>Napr. LONGI typ LR5-72HPH540 (540 Wp; + 3%/- 0%; monokryštalický. 2256x1133x35 mm)</t>
  </si>
  <si>
    <t>1.1.1.3.1.2. </t>
  </si>
  <si>
    <t>Napr. GoodWe - GW30K-MT SPDII (3-fázový inverter. 98.3% účinnosť. výkon 30000W. 3x MPPT tracker. Wifi. vr. prepäťovej ochrany SPDII AC aj DC strane. záruka 5 rokov)+protokol o nastavení sieť. ochrán + zaškolenie+akt. internetovej aplikácie+programovanie</t>
  </si>
  <si>
    <t>1.1.1.3.1.3. </t>
  </si>
  <si>
    <t>Napr. Goodwe Smart Meter HK3000 (inteligentný merač spotreby s wifi)</t>
  </si>
  <si>
    <t>1.1.1.3.1.4. </t>
  </si>
  <si>
    <t>pár</t>
  </si>
  <si>
    <t>MC4 koncovky (samček+samička)</t>
  </si>
  <si>
    <t>1.1.1.3.1.5. </t>
  </si>
  <si>
    <t>Ultra ľahká hliníková konštrukcia pre 56 panelov. orientácia juh</t>
  </si>
  <si>
    <t>1.1.1.3.1.6. </t>
  </si>
  <si>
    <t>Rozvádzač RFVE</t>
  </si>
  <si>
    <t>1.1.1.3.1.7. </t>
  </si>
  <si>
    <t>Meracie transformátory prúdu MTP-Z 200/5A. 10VA. 0.2S. FS&lt;5. ciachovaný</t>
  </si>
  <si>
    <t>1.1.1.3.1.8. </t>
  </si>
  <si>
    <t>Solárny kábel 6mm2</t>
  </si>
  <si>
    <t>1.1.1.3.2. </t>
  </si>
  <si>
    <t xml:space="preserve">D2 </t>
  </si>
  <si>
    <t>Montáž zariadenia FVE</t>
  </si>
  <si>
    <t>1.1.1.3.2.1. </t>
  </si>
  <si>
    <t>Montáž konštrukcie na šikmú strechu</t>
  </si>
  <si>
    <t>1.1.1.3.2.2. </t>
  </si>
  <si>
    <t>Montáž panelov do konštrukcie</t>
  </si>
  <si>
    <t>1.1.1.3.2.3. </t>
  </si>
  <si>
    <t>Montáž - osadenie a zapojenie striedača do 50kW</t>
  </si>
  <si>
    <t>1.1.1.3.2.4. </t>
  </si>
  <si>
    <t>Montáž - osadenie a zapojenie SMARTmetra priame zapojenie</t>
  </si>
  <si>
    <t>1.1.1.3.2.5. </t>
  </si>
  <si>
    <t>Montáž - osadenie a zapojenie rozvádzača RFVE</t>
  </si>
  <si>
    <t>1.1.1.3.2.6. </t>
  </si>
  <si>
    <t>Montáž - výmena meracích transformátorov prúdu do 250/5A</t>
  </si>
  <si>
    <t>1.1.1.3.2.7. </t>
  </si>
  <si>
    <t>Prepojenie DC kabeláže medzi panelmi. striedačom</t>
  </si>
  <si>
    <t>1.1.1.3.3. </t>
  </si>
  <si>
    <t xml:space="preserve">D3 </t>
  </si>
  <si>
    <t>Vedľajšie rozpočtové náklady</t>
  </si>
  <si>
    <t>1.1.1.3.3.1. </t>
  </si>
  <si>
    <t>sada</t>
  </si>
  <si>
    <t>Drobný montážny materiál. materiál prepojenia HRE a RFVE</t>
  </si>
  <si>
    <t>1.1.1.3.3.2. </t>
  </si>
  <si>
    <t>Elektromontážne práce – káblové trasy a prepoje</t>
  </si>
  <si>
    <t>1.1.1.3.3.3. </t>
  </si>
  <si>
    <t>Komunikácia VSD. SIEA. URSO</t>
  </si>
  <si>
    <t>1.1.1.3.3.4. </t>
  </si>
  <si>
    <t>Komplexné skúšky. nastavenie a oživenie systému</t>
  </si>
  <si>
    <t>1.1.1.3.3.5. </t>
  </si>
  <si>
    <t>Materiál pre výmenu MTP a úpravu RE</t>
  </si>
  <si>
    <t>1.1.1.3.3.6. </t>
  </si>
  <si>
    <t>Nešpecifikované práce - demontáže. úpravy</t>
  </si>
  <si>
    <t>1.1.1.3.3.7. </t>
  </si>
  <si>
    <t>Dopravné náklady - materiál</t>
  </si>
  <si>
    <t>1.1.1.3.3.8. </t>
  </si>
  <si>
    <t>Prevádzka vysokozdvižnej plošiny. práca. presun</t>
  </si>
  <si>
    <t>1.1.1.3.3.9. </t>
  </si>
  <si>
    <t>Zakreslenie skutočného stavu do PD</t>
  </si>
  <si>
    <t>1.1.1.4. </t>
  </si>
  <si>
    <t>b01 - Obnova stavebných konštrukcií budovy</t>
  </si>
  <si>
    <t>1.1.1.4.1. </t>
  </si>
  <si>
    <t>1.1.1.4.1.1. </t>
  </si>
  <si>
    <t>1.1.1.4.1.1.1. </t>
  </si>
  <si>
    <t>Výkop jamy a ryhy v obmedzenom priestore horn. tr.3 ručne</t>
  </si>
  <si>
    <t>1.1.1.4.1.1.2. </t>
  </si>
  <si>
    <t>Vodorovné premiestnenie výkopku z horniny 1-4 nad 20-50m</t>
  </si>
  <si>
    <t>1.1.1.4.1.1.3. </t>
  </si>
  <si>
    <t>Odstránenie okapového chodníka zo štrku</t>
  </si>
  <si>
    <t>1.1.1.4.1.1.4. </t>
  </si>
  <si>
    <t>Odstránenie zámkovej dlažby v mieste zhotovenia zákl. patiek vrátane likvidácie</t>
  </si>
  <si>
    <t>1.1.1.4.1.1.5. </t>
  </si>
  <si>
    <t>Spätná úprava terénu po zásahu do okapového chodníka</t>
  </si>
  <si>
    <t>1.1.1.4.1.2. </t>
  </si>
  <si>
    <t>Zakladanie</t>
  </si>
  <si>
    <t>1.1.1.4.1.2.1. </t>
  </si>
  <si>
    <t>Násyp pod základové konštrukcie so zhutnením zo štrkopiesku fr.0-32 mm</t>
  </si>
  <si>
    <t>1.1.1.4.1.2.2. </t>
  </si>
  <si>
    <t>Betón základových dosiek. prostý tr. C25/30</t>
  </si>
  <si>
    <t>1.1.1.4.1.2.3. </t>
  </si>
  <si>
    <t>Debnenie stien základových pätiek. zhotovenie-dielce</t>
  </si>
  <si>
    <t>1.1.1.4.1.2.4. </t>
  </si>
  <si>
    <t>Debnenie stien základovýcb pätiek. odstránenie-dielce</t>
  </si>
  <si>
    <t>1.1.1.4.1.3. </t>
  </si>
  <si>
    <t>1.1.1.4.1.3.1. </t>
  </si>
  <si>
    <t>1.1.1.4.1.3.2. </t>
  </si>
  <si>
    <t>1.1.1.4.1.3.3. </t>
  </si>
  <si>
    <t>1.1.1.4.1.3.4. </t>
  </si>
  <si>
    <t>Potiahnutie komínov sklotextilnou mriežkou s celoplošným prilepením</t>
  </si>
  <si>
    <t>1.1.1.4.1.3.5. </t>
  </si>
  <si>
    <t>Nové krycie čiapky komína</t>
  </si>
  <si>
    <t>1.1.1.4.1.3.6. </t>
  </si>
  <si>
    <t>Dodatočná montáž oceľovej dverovej zárubne. plochy otvoru do 2.5 m2</t>
  </si>
  <si>
    <t>1.1.1.4.1.3.7. </t>
  </si>
  <si>
    <t>Zárubňa požiarna oceľová. šxv 950x1970 mm</t>
  </si>
  <si>
    <t>1.1.1.4.1.4. </t>
  </si>
  <si>
    <t>Rúrové vedenie</t>
  </si>
  <si>
    <t>1.1.1.4.1.4.1. </t>
  </si>
  <si>
    <t>Napojenie dažďovej kanalizácie vrátane príslušenstva</t>
  </si>
  <si>
    <t>1.1.1.4.1.5. </t>
  </si>
  <si>
    <t>1.1.1.4.1.5.1. </t>
  </si>
  <si>
    <t>Demontáž a následne spätná montáž paraboly</t>
  </si>
  <si>
    <t>1.1.1.4.1.5.2. </t>
  </si>
  <si>
    <t>Demontáž mreží okenných vrátane likvidácie</t>
  </si>
  <si>
    <t>1.1.1.4.1.5.3. </t>
  </si>
  <si>
    <t>Demontáž mreží dverových vrátane likvidácie</t>
  </si>
  <si>
    <t>1.1.1.4.1.6. </t>
  </si>
  <si>
    <t>1.1.1.4.1.6.1. </t>
  </si>
  <si>
    <t>Presun hmôt pre budovy (801. 803. 812). zvislá konštr. z tehál. tvárnic. z kovu výšky do 24 m</t>
  </si>
  <si>
    <t>1.1.1.4.2. </t>
  </si>
  <si>
    <t>1.1.1.4.2.1. </t>
  </si>
  <si>
    <t>Konštrukcie tesárske</t>
  </si>
  <si>
    <t>1.1.1.4.2.1.1. </t>
  </si>
  <si>
    <t>Montáž fólie</t>
  </si>
  <si>
    <t>1.1.1.4.2.1.2. </t>
  </si>
  <si>
    <t>Fólia</t>
  </si>
  <si>
    <t>1.1.1.4.2.1.3. </t>
  </si>
  <si>
    <t>Montáž drevených dosiek a lát</t>
  </si>
  <si>
    <t>1.1.1.4.2.1.4. </t>
  </si>
  <si>
    <t>bm</t>
  </si>
  <si>
    <t>Drevené laty 5x3</t>
  </si>
  <si>
    <t>1.1.1.4.2.1.5. </t>
  </si>
  <si>
    <t>Drevené dosky  2.5 x15cm</t>
  </si>
  <si>
    <t>1.1.1.4.2.1.6. </t>
  </si>
  <si>
    <t>Ošetrenie jestvujuceho krovu</t>
  </si>
  <si>
    <t>1.1.1.4.2.1.7. </t>
  </si>
  <si>
    <t>Montáž ochranného pásu proti hmyzu</t>
  </si>
  <si>
    <t>1.1.1.4.2.1.8. </t>
  </si>
  <si>
    <t>Ochranný pás proti hmyzu</t>
  </si>
  <si>
    <t>1.1.1.4.2.1.9. </t>
  </si>
  <si>
    <t>Spojovací materiál pre montáž  konštrukcií tesárskych</t>
  </si>
  <si>
    <t>1.1.1.4.2.1.10. </t>
  </si>
  <si>
    <t>Spojovací material</t>
  </si>
  <si>
    <t>1.1.1.4.2.1.11. </t>
  </si>
  <si>
    <t>Presun hmôt pre konštrukcie tesárske v objektoch výšky od 12 do 24 m</t>
  </si>
  <si>
    <t>1.1.1.4.2.2. </t>
  </si>
  <si>
    <t>1.1.1.4.2.2.1. </t>
  </si>
  <si>
    <t>Montáž lemovaní</t>
  </si>
  <si>
    <t>1.1.1.4.2.2.2. </t>
  </si>
  <si>
    <t>Odkvapový plech</t>
  </si>
  <si>
    <t>1.1.1.4.2.2.3. </t>
  </si>
  <si>
    <t>Čelové oplechovanie</t>
  </si>
  <si>
    <t>1.1.1.4.2.2.4. </t>
  </si>
  <si>
    <t>Roh vonkajší 330 Ral</t>
  </si>
  <si>
    <t>1.1.1.4.2.2.5. </t>
  </si>
  <si>
    <t>Roh vnútorný 330 Ral</t>
  </si>
  <si>
    <t>1.1.1.4.2.2.6. </t>
  </si>
  <si>
    <t>Montáž úžľabia</t>
  </si>
  <si>
    <t>1.1.1.4.2.2.7. </t>
  </si>
  <si>
    <t>Úžľabný plech</t>
  </si>
  <si>
    <t>1.1.1.4.2.2.8. </t>
  </si>
  <si>
    <t>Tesn. klin úžľabia</t>
  </si>
  <si>
    <t>1.1.1.4.2.2.9. </t>
  </si>
  <si>
    <t>Montáž hrebeňa</t>
  </si>
  <si>
    <t>1.1.1.4.2.2.10. </t>
  </si>
  <si>
    <t>Hrebenáč 2m /1.9/</t>
  </si>
  <si>
    <t>1.1.1.4.2.2.11. </t>
  </si>
  <si>
    <t>Podhreb.lišta 0.48m</t>
  </si>
  <si>
    <t>1.1.1.4.2.2.12. </t>
  </si>
  <si>
    <t>Montáž snehových zábran</t>
  </si>
  <si>
    <t>1.1.1.4.2.2.13. </t>
  </si>
  <si>
    <t>Protisnehovy komplet</t>
  </si>
  <si>
    <t>1.1.1.4.2.2.14. </t>
  </si>
  <si>
    <t>Oplechovanie komínov</t>
  </si>
  <si>
    <t>1.1.1.4.2.2.15. </t>
  </si>
  <si>
    <t>Oplechovanie komína</t>
  </si>
  <si>
    <t>1.1.1.4.2.2.16. </t>
  </si>
  <si>
    <t>Montáž odkvap. systému</t>
  </si>
  <si>
    <t>1.1.1.4.2.2.17. </t>
  </si>
  <si>
    <t>Žľabový hák 330 Ral</t>
  </si>
  <si>
    <t>1.1.1.4.2.2.18. </t>
  </si>
  <si>
    <t>Žľab 330 Ral</t>
  </si>
  <si>
    <t>1.1.1.4.2.2.19. </t>
  </si>
  <si>
    <t>Kotlík 330/120</t>
  </si>
  <si>
    <t>1.1.1.4.2.2.20. </t>
  </si>
  <si>
    <t>Koleno 120 Ral</t>
  </si>
  <si>
    <t>1.1.1.4.2.2.21. </t>
  </si>
  <si>
    <t>Zvodová rúra 120 Ral</t>
  </si>
  <si>
    <t>1.1.1.4.2.2.22. </t>
  </si>
  <si>
    <t>Objímka 120/200 Ral</t>
  </si>
  <si>
    <t>1.1.1.4.2.2.23. </t>
  </si>
  <si>
    <t>Demontáž odkvap. systému vrátane likvidácie odpadu</t>
  </si>
  <si>
    <t>1.1.1.4.2.2.24. </t>
  </si>
  <si>
    <t>1.1.1.4.2.3. </t>
  </si>
  <si>
    <t>Konštrukcie stolárske</t>
  </si>
  <si>
    <t>1.1.1.4.2.3.1. </t>
  </si>
  <si>
    <t>Montáž drevených dverí. protipožiarnych do kovovej zárubne</t>
  </si>
  <si>
    <t>1.1.1.4.2.3.2. </t>
  </si>
  <si>
    <t>Dvere vnútorné protipožiarne drevené EW 15/D3-C (interiér). šxv 950x1970 mm. vč. kovania</t>
  </si>
  <si>
    <t>1.1.1.4.2.3.3. </t>
  </si>
  <si>
    <t>Montáž samozatvárača pre dverné krídla s hmotnosťou do 25 kg</t>
  </si>
  <si>
    <t>1.1.1.4.2.3.4. </t>
  </si>
  <si>
    <t>Samozatvárač dverí pre dvere šírky max. 900 mm</t>
  </si>
  <si>
    <t>1.1.1.4.2.3.5. </t>
  </si>
  <si>
    <t>Presun hmot pre konštrukcie stolárske v objektoch výšky nad 12 do 24 m</t>
  </si>
  <si>
    <t>1.1.1.4.2.4. </t>
  </si>
  <si>
    <t>1.1.1.4.2.4.1. </t>
  </si>
  <si>
    <t>Demontáž výplne strešných svetlíkov vrátane likvidácie odpadu</t>
  </si>
  <si>
    <t>1.1.1.4.2.4.2. </t>
  </si>
  <si>
    <t>Dodávka a montáž svetlíka na streche s prevetrávacími oknami</t>
  </si>
  <si>
    <t>1.1.1.4.2.4.3. </t>
  </si>
  <si>
    <t>Dodávka a montáž okenných mreží</t>
  </si>
  <si>
    <t>1.1.1.4.2.4.4. </t>
  </si>
  <si>
    <t>Dodávka a montáž dverových mreží</t>
  </si>
  <si>
    <t>1.1.1.4.2.4.5. </t>
  </si>
  <si>
    <t>Dodávka a montáž nového oceľového požiarneho unikového schodiska</t>
  </si>
  <si>
    <t>1.1.1.4.2.4.6. </t>
  </si>
  <si>
    <t>Demontáž pôvodnej krytiny a latovania</t>
  </si>
  <si>
    <t>1.1.1.4.2.4.7. </t>
  </si>
  <si>
    <t>Montáž krytiny</t>
  </si>
  <si>
    <t>1.1.1.4.2.4.8. </t>
  </si>
  <si>
    <t>Napr. Regamet OSKAR GraniteultraMat.</t>
  </si>
  <si>
    <t>1.1.1.4.2.4.9. </t>
  </si>
  <si>
    <t>1.1.1.4.2.5. </t>
  </si>
  <si>
    <t>1.1.1.4.2.5.1. </t>
  </si>
  <si>
    <t>Demontáž a spätná montáž klimatizačnej jednotky vonkajšej na fasáde</t>
  </si>
  <si>
    <t>1.1.1.4.2.5.2. </t>
  </si>
  <si>
    <t>Demontáž a spätná montáž vzduchotechniky (vývod na fasáde)</t>
  </si>
  <si>
    <t>1.1.1.4.2.5.3. </t>
  </si>
  <si>
    <t>1.1.1.4.2.6. </t>
  </si>
  <si>
    <t>Nátery</t>
  </si>
  <si>
    <t>1.1.1.4.2.6.1. </t>
  </si>
  <si>
    <t>Nátery oceľ.konštr.  - ELI SKRNIEK</t>
  </si>
  <si>
    <t>1.1.1.4.2.6.2. </t>
  </si>
  <si>
    <t>Prebrúsenie kovových konštrukcií - ELI SKRINIEK</t>
  </si>
  <si>
    <t>1.1.1.5. </t>
  </si>
  <si>
    <t>c01 - Rekuperácia</t>
  </si>
  <si>
    <t>1.1.1.5.1. </t>
  </si>
  <si>
    <t>01 - VZT</t>
  </si>
  <si>
    <t>1.1.1.5.1.1. </t>
  </si>
  <si>
    <t>Zariadenie č. 1 - Vetranie tried</t>
  </si>
  <si>
    <t>1.1.1.5.1.1.1. </t>
  </si>
  <si>
    <t>kpl</t>
  </si>
  <si>
    <t>VZT jednotka s rekuperáciou tepla ATREA DUPLEX 850 Inter. opláštenie jednotky biely lakovaný plech (prípadne porovnateľný ekvivalent). Vp=700m3/h; Vo=700m3/h. Ventilator prívod Pel=168W/1x230V/50Hz/1.5A. Ventilator odvod Pel=168W/1x230V/50Hz/1.5A. El.pred</t>
  </si>
  <si>
    <t>VZT jednotka s rekuperáciou tepla ATREA DUPLEX 850 Inter, opláštenie jednotky biely lakovaný plech (prípadne porovnateľný ekvivalent), Vp=700m3/h; Vo=700m3/h, Ventilator prívod Pel=168W/1x230V/50Hz/1,5A, Ventilator odvod Pel=168W/1x230V/50Hz/1,5A, El.predohrievač EDO.INT-1.1-RDS/aMotion, Pel=900W, El.ohrievač EDO.INT-1.1-RDS/aMotion, Pel=900W, Odporúčané istenie 1x16A(char C)
Vrátane príslušenstva (potrubné pripojenie, opláštenie potrubného pripojenia, integrovaná fasadna výusť pre prívod a odvod vzduchu, ostatné potrebné príslušenstvo) a riadiaceho systému s nástenným komfortným ovládačom. Hmotnosť 301 kg.</t>
  </si>
  <si>
    <t>1.1.1.5.1.1.2. </t>
  </si>
  <si>
    <t>Mriežka NOVA-A-2-2-525x425-H-SW. biela</t>
  </si>
  <si>
    <t>1.1.1.5.1.1.3. </t>
  </si>
  <si>
    <t>Potrubie hranaté - pozinkované. do obvodu 2000 mm. 40% tvarovky</t>
  </si>
  <si>
    <t>1.1.1.5.1.1.4. </t>
  </si>
  <si>
    <t>SPIRO potrubie priemeru O280. 3% tvarovky</t>
  </si>
  <si>
    <t>1.1.1.5.1.1.5. </t>
  </si>
  <si>
    <t>Tepelná izolácia na báze syntetického kaučuku hr.19mm. samolepiaca s povrchovou úpravou ALS</t>
  </si>
  <si>
    <t>1.1.1.5.1.1.6. </t>
  </si>
  <si>
    <t>Tepelná izolácia na báze minerálnej vlny hr.50mm s povrchovou úpravou ALS</t>
  </si>
  <si>
    <t>1.1.1.5.1.1.7. </t>
  </si>
  <si>
    <t>Montážný materiál. spojovací a tesniaci materiál. závesný a kotviaci materiál</t>
  </si>
  <si>
    <t>1.1.1.5.1.1.8. </t>
  </si>
  <si>
    <t>Prepojenia ovládacích obvodov - kabeláž vrátane chráničiek a pomocného materiálu</t>
  </si>
  <si>
    <t>1.1.1.5.1.1.9. </t>
  </si>
  <si>
    <t>Uvedenie zariadení do chodu</t>
  </si>
  <si>
    <t>1.1.1.5.1.1.10. </t>
  </si>
  <si>
    <t>Skúšky prevádzkové</t>
  </si>
  <si>
    <t>1.1.1.5.1.1.11. </t>
  </si>
  <si>
    <t>Vyhotovenie a vyspravenie stavebných prestupov pre vedenie VZT potrubných rozvodov. bez finálnej úpravy povrchov</t>
  </si>
  <si>
    <t>1.1.1.5.1.1.12. </t>
  </si>
  <si>
    <t>Vyhotovenie a vyspravenie stavebných prestupov pre vedenie VZT potrubných rozvodov. bez finálnej úpravy povrchov - VZT pre m.č. 1.12</t>
  </si>
  <si>
    <t>1.1.1.5.1.2. </t>
  </si>
  <si>
    <t>Zariadenie č. 2 - Vetranie kancelárii</t>
  </si>
  <si>
    <t>1.1.1.5.1.2.1. </t>
  </si>
  <si>
    <t>Decentrálna rekuperačná jednotka AEROTUBE WRG SMART. ovládanie cez WIFI. Vp=Vo=45m3/h. účinnosť rekuprácie do 90%. Pel=6W/1x230V/50Hz. 2x filter triedy G3 (prípadne porovnateľný ekvivalent)
Príslušenstvo: Kanál do ostenia EPP typ FL(vrátane kompletného pr</t>
  </si>
  <si>
    <t>Decentrálna rekuperačná jednotka AEROTUBE WRG SMART, ovládanie cez WIFI, Vp=Vo=45m3/h, účinnosť rekuprácie do 90%, Pel=6W/1x230V/50Hz, 2x filter triedy G3 (prípadne porovnateľný ekvivalent)
Príslušenstvo: Kanál do ostenia EPP typ FL(vrátane kompletného príslušenstva)</t>
  </si>
  <si>
    <t>1.1.1.5.1.2.2. </t>
  </si>
  <si>
    <t>1.1.1.5.1.2.3. </t>
  </si>
  <si>
    <t>1.1.1.5.1.2.4. </t>
  </si>
  <si>
    <t>1.1.1.5.1.2.5. </t>
  </si>
  <si>
    <t>1.1.1.5.1.2.6. </t>
  </si>
  <si>
    <t>1.1.1.5.1.3. </t>
  </si>
  <si>
    <t>Zariadenie č. 3 - Vetranie telocvične</t>
  </si>
  <si>
    <t>1.1.1.5.1.3.1. </t>
  </si>
  <si>
    <t>VZT jednotka s rekuperáciou tepla ATREA DUPLEX 5500Multi ECO-N. nástrešné vyhotovenie. (prípadne porovnateľný ekvivalent). Qvp=5000m3/h; pex=300Pa; Qvo=5000m3/h; pex=300Pa. Priamy chladič Qchl=12.93kW. Qvyk=3.88kW. chladivo R32. Pel.dohrev Pelmax=9.21kW/3</t>
  </si>
  <si>
    <t>VZT jednotka s rekuperáciou tepla ATREA DUPLEX 5500Multi ECO-N, nástrešné vyhotovenie, (prípadne porovnateľný ekvivalent), Qvp=5000m3/h; pex=300Pa; Qvo=5000m3/h; pex=300Pa, Priamy chladič Qchl=12,93kW, Qvyk=3,88kW, chladivo R32, Pel.dohrev Pelmax=9,21kW/3x400V/50Hz/Odporúčané istenie 3x16A, Pel=2x3,3kW/3x400V/50Hz/2x5,4A, odporúčané istenie 3x16A. Vrátane systému riadenia. a dalšieho príslušenstva</t>
  </si>
  <si>
    <t>1.1.1.5.1.3.2. </t>
  </si>
  <si>
    <t>Kondenzačná jednotka - tepelné čerpadlo DAIKIN ERA125AY chladivo R32 (prípadne porovnateľný ekvivalent). Qch=14.0kW; Qvyk=14.0kW. ELI: 3x400V/50Hz/Istenie C/16A. Vrátane príslušenstva:</t>
  </si>
  <si>
    <t>Kondenzačná jednotka - tepelné čerpadlo DAIKIN ERA125AY chladivo R32 (prípadne porovnateľný ekvivalent), Qch=14,0kW; Qvyk=14,0kW, ELI: 3x400V/50Hz/Istenie C/16A, Vrátane príslušenstva:</t>
  </si>
  <si>
    <t>1.1.1.5.1.3.3. </t>
  </si>
  <si>
    <t>Expanzný ventil EKEXVA125</t>
  </si>
  <si>
    <t>1.1.1.5.1.3.4. </t>
  </si>
  <si>
    <t>Komunikačný adapter EKEACB</t>
  </si>
  <si>
    <t>1.1.1.5.1.3.5. </t>
  </si>
  <si>
    <t>Pomocná oceľová konštrukcia pre vonkajšiu jednotku - vyhotoviť pri montáži z prvkov certifikovaného nosného systému. povrchová úprava pozinkovanie.</t>
  </si>
  <si>
    <t>1.1.1.5.1.3.6. </t>
  </si>
  <si>
    <t>Chladiarenské potrubné rozvody vrátane izolácie Cu 9.52 mm</t>
  </si>
  <si>
    <t>1.1.1.5.1.3.7. </t>
  </si>
  <si>
    <t>Chladiarenské potrubné rozvody vrátane izolácie Cu 15.9mm</t>
  </si>
  <si>
    <t>1.1.1.5.1.3.8. </t>
  </si>
  <si>
    <t>Tlmič hluku rúrový THR 1000x630-1500 mm. vložky 630x50 - 1500 mm</t>
  </si>
  <si>
    <t>1.1.1.5.1.3.9. </t>
  </si>
  <si>
    <t>Výustka NOVA-A-2-825x225-R1</t>
  </si>
  <si>
    <t>1.1.1.5.1.3.10. </t>
  </si>
  <si>
    <t>Potrubie hranaté - pozinkované. do obvodu 2000 mm. 20% tvarovky</t>
  </si>
  <si>
    <t>1.1.1.5.1.3.11. </t>
  </si>
  <si>
    <t>Potrubie hranaté - pozinkované. do obvodu 3500 mm. 50% tvarovky</t>
  </si>
  <si>
    <t>1.1.1.5.1.3.12. </t>
  </si>
  <si>
    <t>1.1.1.5.1.3.13. </t>
  </si>
  <si>
    <t>Tepelná izolácia na báze minerálnej vlny hr.60mm s povrchovou úpravou ALS. vrátane oplechovania Al.plechom hr.0.8mm</t>
  </si>
  <si>
    <t>1.1.1.5.1.3.14. </t>
  </si>
  <si>
    <t>1.1.1.5.1.3.15. </t>
  </si>
  <si>
    <t>1.1.1.5.1.3.16. </t>
  </si>
  <si>
    <t>1.1.1.5.1.3.17. </t>
  </si>
  <si>
    <t>1.1.1.5.1.3.18. </t>
  </si>
  <si>
    <t>1.1.1.5.1.4. </t>
  </si>
  <si>
    <t>Zariadenie č. 4 - Vetranie jedálne</t>
  </si>
  <si>
    <t>1.1.1.5.1.4.1. </t>
  </si>
  <si>
    <t>VZT jednotka s rekuperáciou tepla ATREA DUPLEX 3500Multi ECO-V. (prípadne porovnateľný ekvivalent). Qvp=3000m3/h; pex=300Pa; Qvo=3000m3/h; pex=300Pa. Priamy chladič Qchl=7.92kW. Qvyk=2.11kW. chladivo R32. Pel.dohrev Pelmax=6.38kW/3x400V/50Hz/Odporúčané is</t>
  </si>
  <si>
    <t>VZT jednotka s rekuperáciou tepla ATREA DUPLEX 3500Multi ECO-V, (prípadne porovnateľný ekvivalent), Qvp=3000m3/h; pex=300Pa; Qvo=3000m3/h; pex=300Pa, Priamy chladič Qchl=7,92kW, Qvyk=2,11kW, chladivo R32, Pel.dohrev Pelmax=6,38kW/3x400V/50Hz/Odporúčané istenie 3x16A, Pel=2x2,5kW/3x400V/50Hz/2x3,8A, odporúčané istenie 3x16A., Vrátane systému riadenia. a dalšieho príslušenstva</t>
  </si>
  <si>
    <t>1.1.1.5.1.4.2. </t>
  </si>
  <si>
    <t>Kondenzačná jednotka - tepelné čerpadlo DAIKIN ERA100AY chladivo R32. (prípadne porovnateľný ekvivalent). Qch=12.1kW; Qvyk=12.1kW. ELI: 3x400V/50Hz/Istenie C/16A. Vrátane príslušenstva:</t>
  </si>
  <si>
    <t>Kondenzačná jednotka - tepelné čerpadlo DAIKIN ERA100AY chladivo R32, (prípadne porovnateľný ekvivalent), Qch=12,1kW; Qvyk=12,1kW, ELI: 3x400V/50Hz/Istenie C/16A, Vrátane príslušenstva:</t>
  </si>
  <si>
    <t>1.1.1.5.1.4.3. </t>
  </si>
  <si>
    <t>Expanzný ventil EKEXVA100</t>
  </si>
  <si>
    <t>1.1.1.5.1.4.4. </t>
  </si>
  <si>
    <t>1.1.1.5.1.4.5. </t>
  </si>
  <si>
    <t>Konzoly pre kondenzačnú jednotku</t>
  </si>
  <si>
    <t>1.1.1.5.1.4.6. </t>
  </si>
  <si>
    <t>1.1.1.5.1.4.7. </t>
  </si>
  <si>
    <t>1.1.1.5.1.4.8. </t>
  </si>
  <si>
    <t>Tlmič hluku rúrový THR 800x500-1500 mm. vložky 500x50 - 1500 mm</t>
  </si>
  <si>
    <t>1.1.1.5.1.4.9. </t>
  </si>
  <si>
    <t>Protidaždová žaluzia PZ-AL-630x800-S</t>
  </si>
  <si>
    <t>1.1.1.5.1.4.10. </t>
  </si>
  <si>
    <t>Výustka NOVA-A-2-625x125-R1</t>
  </si>
  <si>
    <t>1.1.1.5.1.4.11. </t>
  </si>
  <si>
    <t>Výustka NOVA-A-2-1025x425</t>
  </si>
  <si>
    <t>1.1.1.5.1.4.12. </t>
  </si>
  <si>
    <t>1.1.1.5.1.4.13. </t>
  </si>
  <si>
    <t>1.1.1.5.1.4.14. </t>
  </si>
  <si>
    <t>1.1.1.5.1.4.15. </t>
  </si>
  <si>
    <t>1.1.1.5.1.4.16. </t>
  </si>
  <si>
    <t>1.1.1.5.1.4.17. </t>
  </si>
  <si>
    <t>1.1.1.5.1.4.18. </t>
  </si>
  <si>
    <t>1.1.1.5.1.4.19. </t>
  </si>
  <si>
    <t>1.1.1.5.1.4.20. </t>
  </si>
  <si>
    <t>1.1.1.5.1.5. </t>
  </si>
  <si>
    <t>Ostatné náklady</t>
  </si>
  <si>
    <t>1.1.1.5.1.5.1. </t>
  </si>
  <si>
    <t>Dopravné a ostatné režijné náklady</t>
  </si>
  <si>
    <t>1.1.1.5.1.5.2. </t>
  </si>
  <si>
    <t>Lešenia a zdvíhacie mechanizmy</t>
  </si>
  <si>
    <t>1.1.1.5.1.5.3. </t>
  </si>
  <si>
    <t>Projektová dokumentácia. revízie. certifikáty a pod.</t>
  </si>
  <si>
    <t>1.1.1.5.2. </t>
  </si>
  <si>
    <t>02 - ZTI</t>
  </si>
  <si>
    <t>1.1.1.5.2.1. </t>
  </si>
  <si>
    <t>1.1.1.5.2.1.1. </t>
  </si>
  <si>
    <t>1.1.1.5.2.1.1.1. </t>
  </si>
  <si>
    <t>cm</t>
  </si>
  <si>
    <t>Jadrové vrty diamantovými korunkami do D 50 mm do stropov - železobetónových -0.00005t</t>
  </si>
  <si>
    <t>1.1.1.5.2.1.1.2. </t>
  </si>
  <si>
    <t>1.1.1.5.2.1.1.3. </t>
  </si>
  <si>
    <t>Zvislá doprava sutiny po schodoch ručne do 3.5 m</t>
  </si>
  <si>
    <t>1.1.1.5.2.1.1.4. </t>
  </si>
  <si>
    <t>1.1.1.5.2.1.1.5. </t>
  </si>
  <si>
    <t>1.1.1.5.2.1.1.6. </t>
  </si>
  <si>
    <t>1.1.1.5.2.1.1.7. </t>
  </si>
  <si>
    <t>1.1.1.5.2.2. </t>
  </si>
  <si>
    <t>1.1.1.5.2.2.1. </t>
  </si>
  <si>
    <t>Zdravotech. vnútorná kanalizácia</t>
  </si>
  <si>
    <t>1.1.1.5.2.2.1.1. </t>
  </si>
  <si>
    <t>Potrubie z PVC - U odpadné pripájacie DN 32 mm - KONDENZ OD VZT</t>
  </si>
  <si>
    <t>1.1.1.5.2.2.1.2. </t>
  </si>
  <si>
    <t>Zriadenie prípojok na potrubí vyved. a upevn. odp .výpustiek DN 32</t>
  </si>
  <si>
    <t>1.1.1.5.2.2.1.3. </t>
  </si>
  <si>
    <t>M</t>
  </si>
  <si>
    <t>Ostatné - skúška tesnosti kanalizácie v objektoch vodou  do DN  200</t>
  </si>
  <si>
    <t>1.1.1.5.2.2.1.4. </t>
  </si>
  <si>
    <t>Ostatné - skúška tesnosti kanalizácie v objektoch dymom do DN 300</t>
  </si>
  <si>
    <t>1.1.1.5.2.2.1.5. </t>
  </si>
  <si>
    <t>Presun hmôt pre vnútornú kanalizáciu v objektoch výšky nad 6 do 12 m</t>
  </si>
  <si>
    <t>1.1.1.5.2.2.2. </t>
  </si>
  <si>
    <t>Zdravotechnika - zariaď. predmety</t>
  </si>
  <si>
    <t>1.1.1.5.2.2.2.1. </t>
  </si>
  <si>
    <t>Montáž zápachovej uzávierky pre zariaďovacie predmety. ostatných typov do D 32 - pre kondenz</t>
  </si>
  <si>
    <t>1.1.1.5.2.2.2.2. </t>
  </si>
  <si>
    <t>Zápachová uzávierka podomietková UP HL138. DN32. krytka 100x100 mm. prídavná zápachová uzávierka. vetranie a klimatizácia. PP/ABS</t>
  </si>
  <si>
    <t>1.1.1.5.2.2.2.3. </t>
  </si>
  <si>
    <t>Presun hmôt pre zariaďovacie predmety v objektoch výšky nad 6 do 12 m</t>
  </si>
  <si>
    <t>1.1.1.5.3. </t>
  </si>
  <si>
    <t>03 - ELI</t>
  </si>
  <si>
    <t>1.1.1.5.3.1. </t>
  </si>
  <si>
    <t>1.1.1.5.3.1.1. </t>
  </si>
  <si>
    <t>1.1.1.5.3.1.1.1. </t>
  </si>
  <si>
    <t>Vybúranie otvoru v murive tehl. priemeru profilu do 60 mm hr. do 450 mm.  -0.00200t</t>
  </si>
  <si>
    <t>1.1.1.5.3.2. </t>
  </si>
  <si>
    <t>1.1.1.5.3.2.1. </t>
  </si>
  <si>
    <t>1.1.1.5.3.2.1.1. </t>
  </si>
  <si>
    <t>Rúrka ohybná elektroinštalačná z PVC typ FXP 20. uložená pevne</t>
  </si>
  <si>
    <t>1.1.1.5.3.2.1.2. </t>
  </si>
  <si>
    <t>Rúrka ohybná vlnitá pancierová PVC-U. FXP D 20</t>
  </si>
  <si>
    <t>1.1.1.5.3.2.1.3. </t>
  </si>
  <si>
    <t>Spojka nasúvacia PVC SM 20 LG</t>
  </si>
  <si>
    <t>1.1.1.5.3.2.1.4. </t>
  </si>
  <si>
    <t>Rúrka ohybná elektroinštalačná z PVC typ FXP 25. uložená pevne</t>
  </si>
  <si>
    <t>1.1.1.5.3.2.1.5. </t>
  </si>
  <si>
    <t>Rúrka ohybná vlnitá pancierová PVC-U. FXP D 25</t>
  </si>
  <si>
    <t>1.1.1.5.3.2.1.6. </t>
  </si>
  <si>
    <t>Spojka nasúvacia PVC SM 25 LG</t>
  </si>
  <si>
    <t>1.1.1.5.3.2.1.7. </t>
  </si>
  <si>
    <t>Príchytka pre rúrku z PVC CL 25</t>
  </si>
  <si>
    <t>1.1.1.5.3.2.1.8. </t>
  </si>
  <si>
    <t>Rúrka ohybná elektroinštalačná z PVC typ FXP 32. uložená pevne</t>
  </si>
  <si>
    <t>1.1.1.5.3.2.1.9. </t>
  </si>
  <si>
    <t>Rúrka ohybná vlnitá pancierová PVC-U. FXP D 32</t>
  </si>
  <si>
    <t>1.1.1.5.3.2.1.10. </t>
  </si>
  <si>
    <t>Rúrka tuhá elektroinštalačná z PVC typ 1540. uložená pevne</t>
  </si>
  <si>
    <t>1.1.1.5.3.2.1.11. </t>
  </si>
  <si>
    <t>Rúrka tuhá hrdlová 1540 s nízkou mechanickou odolnosťou z PVC. samozhášavá. D 40 mm</t>
  </si>
  <si>
    <t>1.1.1.5.3.2.1.12. </t>
  </si>
  <si>
    <t>Lišta elektroinštalačná z PVC 80x40. uložená pevne. vkladacia</t>
  </si>
  <si>
    <t>1.1.1.5.3.2.1.13. </t>
  </si>
  <si>
    <t>Príslušenstvo lišty 80x40 (spojky. rohy. koncovky...)</t>
  </si>
  <si>
    <t>1.1.1.5.3.2.1.14. </t>
  </si>
  <si>
    <t>1.1.1.5.3.2.1.15. </t>
  </si>
  <si>
    <t>1.1.1.5.3.2.1.16. </t>
  </si>
  <si>
    <t>Príslušenstvo lišty 20x20 (spojky. rohy. koncovky...)</t>
  </si>
  <si>
    <t>1.1.1.5.3.2.1.17. </t>
  </si>
  <si>
    <t>Lišta elektroinštalačná z PVC 40x20. uložená pevne. vkladacia</t>
  </si>
  <si>
    <t>1.1.1.5.3.2.1.18. </t>
  </si>
  <si>
    <t>Lišta hranatá z PVC. 40x20 mm</t>
  </si>
  <si>
    <t>1.1.1.5.3.2.1.19. </t>
  </si>
  <si>
    <t>Príslušenstvo lišty 40x20 (spojky. rohy. koncovky...)</t>
  </si>
  <si>
    <t>1.1.1.5.3.2.1.20. </t>
  </si>
  <si>
    <t>Lišta elektroinštalačná z PVC 40x40. uložená pevne. vkladacia</t>
  </si>
  <si>
    <t>1.1.1.5.3.2.1.21. </t>
  </si>
  <si>
    <t>Lišta hranatá z PVC. 40x40 mm</t>
  </si>
  <si>
    <t>1.1.1.5.3.2.1.22. </t>
  </si>
  <si>
    <t>Príslušenstvo lišty 40x40 (spojky. rohy. koncovky...)</t>
  </si>
  <si>
    <t>1.1.1.5.3.2.1.23. </t>
  </si>
  <si>
    <t>Lišta elektroinštalačná z PVC 120x40. uložená pevne. vkladacia</t>
  </si>
  <si>
    <t>1.1.1.5.3.2.1.24. </t>
  </si>
  <si>
    <t>Kanál elektroinštalačný z PVC. 120x40 mm</t>
  </si>
  <si>
    <t>1.1.1.5.3.2.1.25. </t>
  </si>
  <si>
    <t>Príslušenstvo lišty 120x40 (spojky. rohy. koncovky...)</t>
  </si>
  <si>
    <t>1.1.1.5.3.2.1.26. </t>
  </si>
  <si>
    <t>Krabicová rozvodka z lisovaného izolantu vrátane ukončenia káblov a zapojenia vodičov typ 6455-26 do 6 m</t>
  </si>
  <si>
    <t>1.1.1.5.3.2.1.27. </t>
  </si>
  <si>
    <t>Krabica rozvodná PVC na stenu 6455-26P/2. IP 67. 4-pólová</t>
  </si>
  <si>
    <t>1.1.1.5.3.2.1.28. </t>
  </si>
  <si>
    <t>Rúrka tuhá elektroinštalačná z PVC. D 20 uložená pevne</t>
  </si>
  <si>
    <t>1.1.1.5.3.2.1.29. </t>
  </si>
  <si>
    <t>Rúrka tuhá hrdlová PVC 1520 KA. D 20. KOPOS</t>
  </si>
  <si>
    <t>1.1.1.5.3.2.1.30. </t>
  </si>
  <si>
    <t>Spojka 0220 z PVC pra tuhé elektroinštal. rúrky. samozhášavé. D 20 mm</t>
  </si>
  <si>
    <t>1.1.1.5.3.2.1.31. </t>
  </si>
  <si>
    <t>Príchytka plastová 5320 KB pre EN rúrky D 20 mm. svetlošedá PVC. KOPOS</t>
  </si>
  <si>
    <t>1.1.1.5.3.2.1.32. </t>
  </si>
  <si>
    <t>Rúrka tuhá elektroinštalačná z PVC. D 25 uložená pevne</t>
  </si>
  <si>
    <t>1.1.1.5.3.2.1.33. </t>
  </si>
  <si>
    <t>Rúrka tuhá hrdlová PVC 1525 KA. D 25. KOPOS</t>
  </si>
  <si>
    <t>1.1.1.5.3.2.1.34. </t>
  </si>
  <si>
    <t>Spojka 0225 z PVC pra tuhé elektroinštal. rúrky. samozhášavé. D 25 mm</t>
  </si>
  <si>
    <t>1.1.1.5.3.2.1.35. </t>
  </si>
  <si>
    <t>Príchytka 5325 z PVC pre tuhé elektroinštal. rúrky D 25 mm. samozhášavé</t>
  </si>
  <si>
    <t>1.1.1.5.3.2.1.36. </t>
  </si>
  <si>
    <t>Rúrka tuhá elektroinštalačná z PVC. D 32 uložená pevne</t>
  </si>
  <si>
    <t>1.1.1.5.3.2.1.37. </t>
  </si>
  <si>
    <t>Rúrka tuhá hrdlová PVC 1532 KA. D 32. KOPOS</t>
  </si>
  <si>
    <t>1.1.1.5.3.2.1.38. </t>
  </si>
  <si>
    <t>Spojka 0232 z PVC pra tuhé elektroinštal. rúrky. samozhášavé. D 32 mm</t>
  </si>
  <si>
    <t>1.1.1.5.3.2.1.39. </t>
  </si>
  <si>
    <t>Príchytka plastová 5332 FB pre EN rúrky D 32 mm. čierna PVC. KOPOS</t>
  </si>
  <si>
    <t>1.1.1.5.3.2.1.40. </t>
  </si>
  <si>
    <t>Osadenie polyamidovej príchytky (hmoždinky) HM 8 do ostro pálených tehál. alebo stredne tvrdého kameňa</t>
  </si>
  <si>
    <t>1.1.1.5.3.2.1.41. </t>
  </si>
  <si>
    <t>Hmoždinka klasická. sivá. M 8x40 mm</t>
  </si>
  <si>
    <t>1.1.1.5.3.2.1.42. </t>
  </si>
  <si>
    <t>Vrut PZ2 4.5x70 pozink</t>
  </si>
  <si>
    <t>1.1.1.5.3.2.1.43. </t>
  </si>
  <si>
    <t>Káblový žľab Mars. pozink. vrátane príslušenstva. 125/50 mm bez veka vrátane podpery</t>
  </si>
  <si>
    <t>1.1.1.5.3.2.1.44. </t>
  </si>
  <si>
    <t>Žlab káblový MARS 125x50 mm</t>
  </si>
  <si>
    <t>1.1.1.5.3.2.1.45. </t>
  </si>
  <si>
    <t>Nosník pre káblový žlab MARS 125 mm</t>
  </si>
  <si>
    <t>1.1.1.5.3.2.1.46. </t>
  </si>
  <si>
    <t>Záves v tvare U pre káblový žlab MARS 125 mm</t>
  </si>
  <si>
    <t>1.1.1.5.3.2.1.47. </t>
  </si>
  <si>
    <t>Trapezový úchyt pre káblový žlab MARS M8</t>
  </si>
  <si>
    <t>1.1.1.5.3.2.1.48. </t>
  </si>
  <si>
    <t>Závitová tyč pre káblový žlab MARS M8 (1000 mm)</t>
  </si>
  <si>
    <t>1.1.1.5.3.2.1.49. </t>
  </si>
  <si>
    <t>Spojovacia sada pre káblový žlab MARS M6</t>
  </si>
  <si>
    <t>1.1.1.5.3.2.1.50. </t>
  </si>
  <si>
    <t>Protipožiarna upchávka. priechod stropom t 20 cm</t>
  </si>
  <si>
    <t>1.1.1.5.3.2.1.51. </t>
  </si>
  <si>
    <t>Materiál pre protipožiarne prestupy</t>
  </si>
  <si>
    <t>1.1.1.5.3.2.1.52. </t>
  </si>
  <si>
    <t>Ukončenie vodičov v rozvádzač. vrátane zapojenia a vodičovej koncovky do 2.5 mm2</t>
  </si>
  <si>
    <t>1.1.1.5.3.2.1.53. </t>
  </si>
  <si>
    <t>Káblové oko medené lisovacie CU 0.75x3 KU-L</t>
  </si>
  <si>
    <t>1.1.1.5.3.2.1.54. </t>
  </si>
  <si>
    <t>Ukončenie vodičov v rozvádzač. vrátane zapojenia a vodičovej koncovky do 6 mm2</t>
  </si>
  <si>
    <t>1.1.1.5.3.2.1.55. </t>
  </si>
  <si>
    <t>Káblové oko medené lisovacie CU 4x4 KU-L</t>
  </si>
  <si>
    <t>1.1.1.5.3.2.1.56. </t>
  </si>
  <si>
    <t>Ukončenie vodičov v rozvádzač. vrátane zapojenia a vodičovej koncovky do 16 mm2</t>
  </si>
  <si>
    <t>1.1.1.5.3.2.1.57. </t>
  </si>
  <si>
    <t>Dutinka lisovacia DI 16-18 izolovaná</t>
  </si>
  <si>
    <t>1.1.1.5.3.2.1.58. </t>
  </si>
  <si>
    <t>Káblové oko hliníkové lisovacie 16 AL 617055</t>
  </si>
  <si>
    <t>1.1.1.5.3.2.1.59. </t>
  </si>
  <si>
    <t>Káblové oko medené lisovacie CU 10x10 KU-L</t>
  </si>
  <si>
    <t>1.1.1.5.3.2.1.60. </t>
  </si>
  <si>
    <t>Ukončenie vodičov v rozvádzač. vrátane zapojenia a vodičovej koncovky do 25 mm2</t>
  </si>
  <si>
    <t>1.1.1.5.3.2.1.61. </t>
  </si>
  <si>
    <t>Dutinka lisovacia DI 25-16 izolovaná</t>
  </si>
  <si>
    <t>1.1.1.5.3.2.1.62. </t>
  </si>
  <si>
    <t>Káblové oko hliníkové lisovacie 25 Al 617064</t>
  </si>
  <si>
    <t>1.1.1.5.3.2.1.63. </t>
  </si>
  <si>
    <t>Káblové oko medené lisovacie CU 25x6 KU</t>
  </si>
  <si>
    <t>1.1.1.5.3.2.1.64. </t>
  </si>
  <si>
    <t>Ukončenie celoplastových káblov zmrašť. záklopkou alebo páskou do 4 x 10 mm2</t>
  </si>
  <si>
    <t>1.1.1.5.3.2.1.65. </t>
  </si>
  <si>
    <t>Teplom zmraštiteľná stredne hrubá trubica z polyolefinu MWTM bez lepidla. na cievkach 16/5-A/U 5.5-14.5. dĺ. 1000 mm</t>
  </si>
  <si>
    <t>1.1.1.5.3.2.1.66. </t>
  </si>
  <si>
    <t>Bužírka zmrašťovacia 4.8x2.4 mm. dĺžka 1 m</t>
  </si>
  <si>
    <t>1.1.1.5.3.2.1.67. </t>
  </si>
  <si>
    <t>Teplom zmraštiteľný káblový uzáver TZUKG 35/11 s lepidlom</t>
  </si>
  <si>
    <t>1.1.1.5.3.2.1.68. </t>
  </si>
  <si>
    <t>Ukončenie celoplastových káblov zmrašť. záklopkou alebo páskou do 4 x 25 mm2</t>
  </si>
  <si>
    <t>1.1.1.5.3.2.1.69. </t>
  </si>
  <si>
    <t>1.1.1.5.3.2.1.70. </t>
  </si>
  <si>
    <t>Bužírka zmrašťovacia 6.4x3.2 mm. dĺžka 1 m</t>
  </si>
  <si>
    <t>1.1.1.5.3.2.1.71. </t>
  </si>
  <si>
    <t>Koncovka pre štvorhranný kábel s plastovou izoláciou 502 K033-53/239</t>
  </si>
  <si>
    <t>1.1.1.5.3.2.1.72. </t>
  </si>
  <si>
    <t>Teplom zmraštiteľný káblový uzáver TZUKG 55/25 s lepidlom</t>
  </si>
  <si>
    <t>1.1.1.5.3.2.1.73. </t>
  </si>
  <si>
    <t>Odpínače valcových poistkových vložiek 22 x 58 trojpólové do 125 A</t>
  </si>
  <si>
    <t>1.1.1.5.3.2.1.74. </t>
  </si>
  <si>
    <t>Odpínač valcových poistiek OPVP 22-3. 125A. veľkosť 22x58</t>
  </si>
  <si>
    <t>1.1.1.5.3.2.1.75. </t>
  </si>
  <si>
    <t>Poistková vložka valcová PV22 125A aM. veľkosť 22x58</t>
  </si>
  <si>
    <t>1.1.1.5.3.2.1.76. </t>
  </si>
  <si>
    <t>Istič vzduchový trojpólový do 63 A</t>
  </si>
  <si>
    <t>1.1.1.5.3.2.1.77. </t>
  </si>
  <si>
    <t>Istič 3P. 16 A. charakteristika B. 10 kA. 3 moduly</t>
  </si>
  <si>
    <t>1.1.1.5.3.2.1.78. </t>
  </si>
  <si>
    <t>Istič 3P. 63 A. charakteristika B. 10 kA. 3 moduly</t>
  </si>
  <si>
    <t>1.1.1.5.3.2.1.79. </t>
  </si>
  <si>
    <t>Istič 3P. 16 A. charakteristika C. 10 kA. 3 moduly</t>
  </si>
  <si>
    <t>1.1.1.5.3.2.1.80. </t>
  </si>
  <si>
    <t>Istič 3P. 32 A. charakteristika B. 10 kA. 3 moduly</t>
  </si>
  <si>
    <t>1.1.1.5.3.2.1.81. </t>
  </si>
  <si>
    <t>Istič 3P. 50 A. charakteristika B. 10 kA. 3 moduly</t>
  </si>
  <si>
    <t>1.1.1.5.3.2.1.82. </t>
  </si>
  <si>
    <t>Prúdové chrániče štvorpólové 25 - 80 A</t>
  </si>
  <si>
    <t>1.1.1.5.3.2.1.83. </t>
  </si>
  <si>
    <t>Prúdový chránič 4P. 25 A. 30 mA. typ A. 4 moduly</t>
  </si>
  <si>
    <t>1.1.1.5.3.2.1.84. </t>
  </si>
  <si>
    <t>Prúdové chrániče s nadprúdovou ochranou dvojpólové</t>
  </si>
  <si>
    <t>1.1.1.5.3.2.1.85. </t>
  </si>
  <si>
    <t>Prúdový chránič s istením 1P+N. charakteristika C. 6 A. 6000 A/10 kA. 30 mA. typ A. 2 moduly</t>
  </si>
  <si>
    <t>1.1.1.5.3.2.1.86. </t>
  </si>
  <si>
    <t>Prúdový chránič s istením 1P+N. charakteristika C. 16 A. 6000 A/10 kA. 30 mA. typ A. 2 moduly</t>
  </si>
  <si>
    <t>1.1.1.5.3.2.1.87. </t>
  </si>
  <si>
    <t>1.1.1.5.3.2.1.88. </t>
  </si>
  <si>
    <t>Zvodič prepätia 3P. FLP B+C MAXI V/3 25kA</t>
  </si>
  <si>
    <t>1.1.1.5.3.2.1.89. </t>
  </si>
  <si>
    <t>Radová svorkovnica vrátane upevnenia. zapojenia na jednej strane a popis.štítku pre vodič do 6 mm2</t>
  </si>
  <si>
    <t>1.1.1.5.3.2.1.90. </t>
  </si>
  <si>
    <t>Svorka radová RS 6/0</t>
  </si>
  <si>
    <t>1.1.1.5.3.2.1.91. </t>
  </si>
  <si>
    <t>Koncová zvierka RSD-88</t>
  </si>
  <si>
    <t>1.1.1.5.3.2.1.92. </t>
  </si>
  <si>
    <t>Domova rozvodnica do 54 M povrchová montáž IP 65</t>
  </si>
  <si>
    <t>1.1.1.5.3.2.1.93. </t>
  </si>
  <si>
    <t>Rozvádzač R-VZT1.1 v zmysle PD</t>
  </si>
  <si>
    <t>1.1.1.5.3.2.1.94. </t>
  </si>
  <si>
    <t>Rozvádzač R-VZT2.1 v zmysle PD</t>
  </si>
  <si>
    <t>1.1.1.5.3.2.1.95. </t>
  </si>
  <si>
    <t>Rozvádzač R-VZT2.2 v zmysle PD</t>
  </si>
  <si>
    <t>1.1.1.5.3.2.1.96. </t>
  </si>
  <si>
    <t>Rozvádzač R-VZT3.1 v zmysle PD</t>
  </si>
  <si>
    <t>1.1.1.5.3.2.1.97. </t>
  </si>
  <si>
    <t>Rozvádzač R-VZT3.2 v zmysle PD</t>
  </si>
  <si>
    <t>1.1.1.5.3.2.1.98. </t>
  </si>
  <si>
    <t>Uzemňovacie vedenie na povrchu FeZn drôt zvodový O 8-10</t>
  </si>
  <si>
    <t>1.1.1.5.3.2.1.99. </t>
  </si>
  <si>
    <t>Drôt bleskozvodový FeZn. d 10 mm. PVC</t>
  </si>
  <si>
    <t>1.1.1.5.3.2.1.100. </t>
  </si>
  <si>
    <t>1.1.1.5.3.2.1.101. </t>
  </si>
  <si>
    <t>Krabica odbočná z PVC s viečkom pod omietku KO 125 E</t>
  </si>
  <si>
    <t>1.1.1.5.3.2.1.102. </t>
  </si>
  <si>
    <t>1.1.1.5.3.2.1.103. </t>
  </si>
  <si>
    <t>Svorka na potrubie Bernard vrátane pásika Cu</t>
  </si>
  <si>
    <t>1.1.1.5.3.2.1.104. </t>
  </si>
  <si>
    <t>Svorka uzemňovacia Bernard ZSA 16</t>
  </si>
  <si>
    <t>1.1.1.5.3.2.1.105. </t>
  </si>
  <si>
    <t>Páska CU. bleskozvodný a uzemňovací materiál. dĺžka 0.5 m</t>
  </si>
  <si>
    <t>1.1.1.5.3.2.1.106. </t>
  </si>
  <si>
    <t>Vodič medený uložený pevne H07V-K (CYA)  450/750 V 6</t>
  </si>
  <si>
    <t>1.1.1.5.3.2.1.107. </t>
  </si>
  <si>
    <t>Vodič medený flexibilný H07V-K 6 mm2</t>
  </si>
  <si>
    <t>1.1.1.5.3.2.1.108. </t>
  </si>
  <si>
    <t>Vodič medený uložený pevne H07V-K (CYA)  450/750 V 16</t>
  </si>
  <si>
    <t>1.1.1.5.3.2.1.109. </t>
  </si>
  <si>
    <t>Vodič medený flexibilný H07V-K 16 mm2</t>
  </si>
  <si>
    <t>1.1.1.5.3.2.1.110. </t>
  </si>
  <si>
    <t>Vodič medený uložený pevne H07V-K (CYA)  450/750 V 25</t>
  </si>
  <si>
    <t>1.1.1.5.3.2.1.111. </t>
  </si>
  <si>
    <t>Vodič medený flexibilný H07V-K 25 mm2</t>
  </si>
  <si>
    <t>1.1.1.5.3.2.1.112. </t>
  </si>
  <si>
    <t>Kábel bezhalogénový. medený uložený pevne N2XH 0.6/1.0 kV  3x1.5</t>
  </si>
  <si>
    <t>1.1.1.5.3.2.1.113. </t>
  </si>
  <si>
    <t>Kábel medený bezhalogenový N2XH-J 3x1.5 mm2 B2Cas1d1a1 príp.ekvivalent (CXKH-R-J. PRAFlaSafe. ...)</t>
  </si>
  <si>
    <t>1.1.1.5.3.2.1.114. </t>
  </si>
  <si>
    <t>Kábel bezhalogénový. medený uložený pevne N2XH 0.6/1.0 kV  3x2.5</t>
  </si>
  <si>
    <t>1.1.1.5.3.2.1.115. </t>
  </si>
  <si>
    <t>Kábel medený bezhalogenový N2XH-J 3x2.5 mm2 B2Cas1d1a1 príp.ekvivalent (CXKH-R-J. PRAFlaSafe. ...)</t>
  </si>
  <si>
    <t>1.1.1.5.3.2.1.116. </t>
  </si>
  <si>
    <t>Kábel bezhalogénový. medený uložený pevne N2XH 0.6/1.0 kV  5x16</t>
  </si>
  <si>
    <t>1.1.1.5.3.2.1.117. </t>
  </si>
  <si>
    <t>Kábel medený bezhalogenový N2XH-J 5x16mm2 B2Cas1d1a1 príp.ekvivalent (CXKH-R-J. PRAFlaSafe. ...)</t>
  </si>
  <si>
    <t>1.1.1.5.3.2.1.118. </t>
  </si>
  <si>
    <t>Kábel bezhalogénový. medený uložený pevne N2XH 0.6/1.0 kV  5x2.5</t>
  </si>
  <si>
    <t>1.1.1.5.3.2.1.119. </t>
  </si>
  <si>
    <t>Kábel medený bezhalogenový N2XH-J 5x2.5 mm2 B2Cas1d1a1 príp.ekvivalent (CXKH-R-J. PRAFlaSafe. ...)</t>
  </si>
  <si>
    <t>1.1.1.5.3.2.1.120. </t>
  </si>
  <si>
    <t>Kábel bezhalogénový. medený uložený pevne N2XH 0.6/1.0 kV  5x6</t>
  </si>
  <si>
    <t>1.1.1.5.3.2.1.121. </t>
  </si>
  <si>
    <t>Kábel medený bezhalogenový N2XH-J 5x6 mm2 B2Cas1d1a1 príp.ekvivalent (CXKH-R-J. PRAFlaSafe. ...)</t>
  </si>
  <si>
    <t>1.1.1.5.3.2.1.122. </t>
  </si>
  <si>
    <t>Kábel bezhalogénový. medený uložený pevne N2XH 0.6/1.0 kV  5x10</t>
  </si>
  <si>
    <t>1.1.1.5.3.2.1.123. </t>
  </si>
  <si>
    <t>Kábel medený bezhalogenový N2XH-J 5x10 mm2 B2Cas1d1a1 príp.ekvivalent (CXKH-R-J. PRAFlaSafe. ...)</t>
  </si>
  <si>
    <t>1.1.1.5.3.2.1.124. </t>
  </si>
  <si>
    <t>Náklady spojené so zmenou MRK - rozvádzač HR OM. zmena z 120A/3faz na 160A/3faz polopriame meranie (vč. dodávky nového ER-P)</t>
  </si>
  <si>
    <t>1.1.1.5.3.2.1.125. </t>
  </si>
  <si>
    <t>1.1.1.5.3.2.1.126. </t>
  </si>
  <si>
    <t>1.1.1.5.3.2.1.127. </t>
  </si>
  <si>
    <t>1.1.1.5.3.3. </t>
  </si>
  <si>
    <t>1.1.1.5.3.3.1. </t>
  </si>
  <si>
    <t>Stavebno montážne práce menej náročne. pomocné alebo manupulačné (Tr. 1) v rozsahu 8 a viac hodín- drobné a pomocné práce. demontáže</t>
  </si>
  <si>
    <t>1.1.1.5.3.3.2. </t>
  </si>
  <si>
    <t>Stavebno montážne práce náročné ucelené - odborné. tvorivé remeselné (Tr. 3) v rozsahu 8 a viac hodín - úpravy rozvádzačov a dozbrojenie</t>
  </si>
  <si>
    <t>1.1.1.5.3.3.3. </t>
  </si>
  <si>
    <t>Stavebno montážne práce najnáročnejšie na odbornosť - prehliadky pracoviska a revízie (Tr. 4) v rozsahu 8 a viac hodín</t>
  </si>
  <si>
    <t>1.1.1.5.3.4. </t>
  </si>
  <si>
    <t>1.1.1.5.3.4.1. </t>
  </si>
  <si>
    <t>Projektové práce - dokumentácia skutočného realizovania stavby v zmysle zákona č. 50/1976 Z. z.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</si>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</sst>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6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3045411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3045412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3045414</v>
      </c>
      <c r="B5" s="1" t="s">
        <v>26</v>
      </c>
      <c r="C5" s="1" t="s">
        <v>22</v>
      </c>
      <c r="D5" s="1" t="s">
        <v>27</v>
      </c>
      <c r="E5" s="1">
        <f>ROUND(H6+H159+H242+H270+H360,2)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3045415</v>
      </c>
      <c r="B6" s="1" t="s">
        <v>28</v>
      </c>
      <c r="C6" s="1" t="s">
        <v>22</v>
      </c>
      <c r="D6" s="1" t="s">
        <v>29</v>
      </c>
      <c r="E6" s="1">
        <f>ROUND(H7+H56,2)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3045416</v>
      </c>
      <c r="B7" s="1" t="s">
        <v>30</v>
      </c>
      <c r="C7" s="1" t="s">
        <v>31</v>
      </c>
      <c r="D7" s="1" t="s">
        <v>32</v>
      </c>
      <c r="E7" s="1">
        <f>ROUND(H8+H22+H53,2)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3045417</v>
      </c>
      <c r="B8" s="1" t="s">
        <v>33</v>
      </c>
      <c r="C8" s="1">
        <v>6</v>
      </c>
      <c r="D8" s="1" t="s">
        <v>34</v>
      </c>
      <c r="E8" s="1">
        <f>ROUND(H9+H10+H11+H12+H13+H14+H15+H16+H17+H18+H19+H20+H21,2)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3045418</v>
      </c>
      <c r="B9" s="1" t="s">
        <v>35</v>
      </c>
      <c r="C9" s="1" t="s">
        <v>22</v>
      </c>
      <c r="D9" s="1" t="s">
        <v>37</v>
      </c>
      <c r="E9" s="2">
        <v>0</v>
      </c>
      <c r="F9" s="1">
        <v>844.17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3045419</v>
      </c>
      <c r="B10" s="1" t="s">
        <v>38</v>
      </c>
      <c r="C10" s="1" t="s">
        <v>22</v>
      </c>
      <c r="D10" s="1" t="s">
        <v>39</v>
      </c>
      <c r="E10" s="2">
        <v>0</v>
      </c>
      <c r="F10" s="1">
        <v>3939.14</v>
      </c>
      <c r="G10" s="1" t="s">
        <v>36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3045420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3939.14</v>
      </c>
      <c r="G11" s="1" t="s">
        <v>36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3045421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3939.14</v>
      </c>
      <c r="G12" s="1" t="s">
        <v>36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3045422</v>
      </c>
      <c r="B13" s="1" t="s">
        <v>44</v>
      </c>
      <c r="C13" s="1" t="s">
        <v>22</v>
      </c>
      <c r="D13" s="1" t="s">
        <v>45</v>
      </c>
      <c r="E13" s="2">
        <v>0</v>
      </c>
      <c r="F13" s="1">
        <v>270.94</v>
      </c>
      <c r="G13" s="1" t="s">
        <v>36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3045423</v>
      </c>
      <c r="B14" s="1" t="s">
        <v>46</v>
      </c>
      <c r="C14" s="1" t="s">
        <v>22</v>
      </c>
      <c r="D14" s="1" t="s">
        <v>47</v>
      </c>
      <c r="E14" s="2">
        <v>0</v>
      </c>
      <c r="F14" s="1">
        <v>42.24</v>
      </c>
      <c r="G14" s="1" t="s">
        <v>36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3045424</v>
      </c>
      <c r="B15" s="1" t="s">
        <v>48</v>
      </c>
      <c r="C15" s="1" t="s">
        <v>22</v>
      </c>
      <c r="D15" s="1" t="s">
        <v>49</v>
      </c>
      <c r="E15" s="2">
        <v>0</v>
      </c>
      <c r="F15" s="1">
        <v>465.5</v>
      </c>
      <c r="G15" s="1" t="s">
        <v>36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3045425</v>
      </c>
      <c r="B16" s="1" t="s">
        <v>50</v>
      </c>
      <c r="C16" s="1" t="s">
        <v>22</v>
      </c>
      <c r="D16" s="1" t="s">
        <v>51</v>
      </c>
      <c r="E16" s="2">
        <v>0</v>
      </c>
      <c r="F16" s="1">
        <v>32.619999999999997</v>
      </c>
      <c r="G16" s="1" t="s">
        <v>36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3045426</v>
      </c>
      <c r="B17" s="1" t="s">
        <v>52</v>
      </c>
      <c r="C17" s="1" t="s">
        <v>22</v>
      </c>
      <c r="D17" s="1" t="s">
        <v>53</v>
      </c>
      <c r="E17" s="2">
        <v>0</v>
      </c>
      <c r="F17" s="1">
        <v>122.04</v>
      </c>
      <c r="G17" s="1" t="s">
        <v>36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3045427</v>
      </c>
      <c r="B18" s="1" t="s">
        <v>54</v>
      </c>
      <c r="C18" s="1" t="s">
        <v>22</v>
      </c>
      <c r="D18" s="1" t="s">
        <v>55</v>
      </c>
      <c r="E18" s="2">
        <v>0</v>
      </c>
      <c r="F18" s="1">
        <v>12.151999999999999</v>
      </c>
      <c r="G18" s="1" t="s">
        <v>36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3045428</v>
      </c>
      <c r="B19" s="1" t="s">
        <v>56</v>
      </c>
      <c r="C19" s="1" t="s">
        <v>22</v>
      </c>
      <c r="D19" s="1" t="s">
        <v>57</v>
      </c>
      <c r="E19" s="2">
        <v>0</v>
      </c>
      <c r="F19" s="1">
        <v>438.73</v>
      </c>
      <c r="G19" s="1" t="s">
        <v>36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3045429</v>
      </c>
      <c r="B20" s="1" t="s">
        <v>58</v>
      </c>
      <c r="C20" s="1" t="s">
        <v>22</v>
      </c>
      <c r="D20" s="1" t="s">
        <v>59</v>
      </c>
      <c r="E20" s="2">
        <v>0</v>
      </c>
      <c r="F20" s="1">
        <v>2567.0700000000002</v>
      </c>
      <c r="G20" s="1" t="s">
        <v>36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3045430</v>
      </c>
      <c r="B21" s="1" t="s">
        <v>60</v>
      </c>
      <c r="C21" s="1" t="s">
        <v>22</v>
      </c>
      <c r="D21" s="1" t="s">
        <v>62</v>
      </c>
      <c r="E21" s="2">
        <v>0</v>
      </c>
      <c r="F21" s="1">
        <v>404.28</v>
      </c>
      <c r="G21" s="1" t="s">
        <v>61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3045431</v>
      </c>
      <c r="B22" s="1" t="s">
        <v>63</v>
      </c>
      <c r="C22" s="1">
        <v>9</v>
      </c>
      <c r="D22" s="1" t="s">
        <v>64</v>
      </c>
      <c r="E22" s="1">
        <f>ROUND(H23+H24+H25+H26+H27+H28+H29+H30+H31+H32+H33+H34+H35+H36+H37+H38+H39+H40+H41+H42+H43+H44+H45+H46+H47+H48+H49+H50+H51+H52,2)</f>
        <v>0</v>
      </c>
      <c r="F22" s="1">
        <v>1</v>
      </c>
      <c r="G22" s="1" t="s">
        <v>0</v>
      </c>
      <c r="H22" s="1">
        <f t="shared" si="0"/>
        <v>0</v>
      </c>
      <c r="I22" s="1" t="s">
        <v>22</v>
      </c>
      <c r="J22" s="1" t="s">
        <v>0</v>
      </c>
    </row>
    <row r="23" spans="1:10" ht="45" x14ac:dyDescent="0.25">
      <c r="A23" s="1">
        <v>3045432</v>
      </c>
      <c r="B23" s="1" t="s">
        <v>65</v>
      </c>
      <c r="C23" s="1" t="s">
        <v>22</v>
      </c>
      <c r="D23" s="1" t="s">
        <v>66</v>
      </c>
      <c r="E23" s="2">
        <v>0</v>
      </c>
      <c r="F23" s="1">
        <v>5380</v>
      </c>
      <c r="G23" s="1" t="s">
        <v>36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3045433</v>
      </c>
      <c r="B24" s="1" t="s">
        <v>67</v>
      </c>
      <c r="C24" s="1" t="s">
        <v>22</v>
      </c>
      <c r="D24" s="1" t="s">
        <v>68</v>
      </c>
      <c r="E24" s="2">
        <v>0</v>
      </c>
      <c r="F24" s="1">
        <v>5380</v>
      </c>
      <c r="G24" s="1" t="s">
        <v>36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3045434</v>
      </c>
      <c r="B25" s="1" t="s">
        <v>69</v>
      </c>
      <c r="C25" s="1" t="s">
        <v>22</v>
      </c>
      <c r="D25" s="1" t="s">
        <v>70</v>
      </c>
      <c r="E25" s="2">
        <v>0</v>
      </c>
      <c r="F25" s="1">
        <v>5380</v>
      </c>
      <c r="G25" s="1" t="s">
        <v>36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3045435</v>
      </c>
      <c r="B26" s="1" t="s">
        <v>71</v>
      </c>
      <c r="C26" s="1" t="s">
        <v>22</v>
      </c>
      <c r="D26" s="1" t="s">
        <v>72</v>
      </c>
      <c r="E26" s="2">
        <v>0</v>
      </c>
      <c r="F26" s="1">
        <v>271.08</v>
      </c>
      <c r="G26" s="1" t="s">
        <v>61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3045436</v>
      </c>
      <c r="B27" s="1" t="s">
        <v>73</v>
      </c>
      <c r="C27" s="1" t="s">
        <v>22</v>
      </c>
      <c r="D27" s="1" t="s">
        <v>74</v>
      </c>
      <c r="E27" s="2">
        <v>0</v>
      </c>
      <c r="F27" s="1">
        <v>1789.7</v>
      </c>
      <c r="G27" s="1" t="s">
        <v>61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3045437</v>
      </c>
      <c r="B28" s="1" t="s">
        <v>75</v>
      </c>
      <c r="C28" s="1" t="s">
        <v>22</v>
      </c>
      <c r="D28" s="1" t="s">
        <v>76</v>
      </c>
      <c r="E28" s="2">
        <v>0</v>
      </c>
      <c r="F28" s="1">
        <v>435.19</v>
      </c>
      <c r="G28" s="1" t="s">
        <v>61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3045438</v>
      </c>
      <c r="B29" s="1" t="s">
        <v>77</v>
      </c>
      <c r="C29" s="1" t="s">
        <v>22</v>
      </c>
      <c r="D29" s="1" t="s">
        <v>78</v>
      </c>
      <c r="E29" s="2">
        <v>0</v>
      </c>
      <c r="F29" s="1">
        <v>1571.8</v>
      </c>
      <c r="G29" s="1" t="s">
        <v>61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3045439</v>
      </c>
      <c r="B30" s="1" t="s">
        <v>79</v>
      </c>
      <c r="C30" s="1" t="s">
        <v>22</v>
      </c>
      <c r="D30" s="1" t="s">
        <v>80</v>
      </c>
      <c r="E30" s="2">
        <v>0</v>
      </c>
      <c r="F30" s="1">
        <v>435.19</v>
      </c>
      <c r="G30" s="1" t="s">
        <v>61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3045440</v>
      </c>
      <c r="B31" s="1" t="s">
        <v>81</v>
      </c>
      <c r="C31" s="1" t="s">
        <v>22</v>
      </c>
      <c r="D31" s="1" t="s">
        <v>83</v>
      </c>
      <c r="E31" s="2">
        <v>0</v>
      </c>
      <c r="F31" s="1">
        <v>0.96</v>
      </c>
      <c r="G31" s="1" t="s">
        <v>82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3045441</v>
      </c>
      <c r="B32" s="1" t="s">
        <v>84</v>
      </c>
      <c r="C32" s="1" t="s">
        <v>22</v>
      </c>
      <c r="D32" s="1" t="s">
        <v>86</v>
      </c>
      <c r="E32" s="2">
        <v>0</v>
      </c>
      <c r="F32" s="1">
        <v>27</v>
      </c>
      <c r="G32" s="1" t="s">
        <v>85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3045442</v>
      </c>
      <c r="B33" s="1" t="s">
        <v>87</v>
      </c>
      <c r="C33" s="1" t="s">
        <v>22</v>
      </c>
      <c r="D33" s="1" t="s">
        <v>88</v>
      </c>
      <c r="E33" s="2">
        <v>0</v>
      </c>
      <c r="F33" s="1">
        <v>76.22</v>
      </c>
      <c r="G33" s="1" t="s">
        <v>36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3045443</v>
      </c>
      <c r="B34" s="1" t="s">
        <v>89</v>
      </c>
      <c r="C34" s="1" t="s">
        <v>22</v>
      </c>
      <c r="D34" s="1" t="s">
        <v>90</v>
      </c>
      <c r="E34" s="2">
        <v>0</v>
      </c>
      <c r="F34" s="1">
        <v>1</v>
      </c>
      <c r="G34" s="1" t="s">
        <v>85</v>
      </c>
      <c r="H34" s="1">
        <f t="shared" si="0"/>
        <v>0</v>
      </c>
      <c r="I34" s="1" t="s">
        <v>22</v>
      </c>
      <c r="J34" s="1" t="s">
        <v>0</v>
      </c>
    </row>
    <row r="35" spans="1:10" ht="30" x14ac:dyDescent="0.25">
      <c r="A35" s="1">
        <v>3045444</v>
      </c>
      <c r="B35" s="1" t="s">
        <v>91</v>
      </c>
      <c r="C35" s="1" t="s">
        <v>22</v>
      </c>
      <c r="D35" s="1" t="s">
        <v>92</v>
      </c>
      <c r="E35" s="2">
        <v>0</v>
      </c>
      <c r="F35" s="1">
        <v>7.02</v>
      </c>
      <c r="G35" s="1" t="s">
        <v>36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3045445</v>
      </c>
      <c r="B36" s="1" t="s">
        <v>93</v>
      </c>
      <c r="C36" s="1" t="s">
        <v>22</v>
      </c>
      <c r="D36" s="1" t="s">
        <v>94</v>
      </c>
      <c r="E36" s="2">
        <v>0</v>
      </c>
      <c r="F36" s="1">
        <v>257</v>
      </c>
      <c r="G36" s="1" t="s">
        <v>85</v>
      </c>
      <c r="H36" s="1">
        <f t="shared" si="0"/>
        <v>0</v>
      </c>
      <c r="I36" s="1" t="s">
        <v>22</v>
      </c>
      <c r="J36" s="1" t="s">
        <v>0</v>
      </c>
    </row>
    <row r="37" spans="1:10" x14ac:dyDescent="0.25">
      <c r="A37" s="1">
        <v>3045446</v>
      </c>
      <c r="B37" s="1" t="s">
        <v>95</v>
      </c>
      <c r="C37" s="1" t="s">
        <v>22</v>
      </c>
      <c r="D37" s="1" t="s">
        <v>96</v>
      </c>
      <c r="E37" s="2">
        <v>0</v>
      </c>
      <c r="F37" s="1">
        <v>1669.8</v>
      </c>
      <c r="G37" s="1" t="s">
        <v>61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3045447</v>
      </c>
      <c r="B38" s="1" t="s">
        <v>97</v>
      </c>
      <c r="C38" s="1" t="s">
        <v>22</v>
      </c>
      <c r="D38" s="1" t="s">
        <v>98</v>
      </c>
      <c r="E38" s="2">
        <v>0</v>
      </c>
      <c r="F38" s="1">
        <v>38.78</v>
      </c>
      <c r="G38" s="1" t="s">
        <v>61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3045448</v>
      </c>
      <c r="B39" s="1" t="s">
        <v>99</v>
      </c>
      <c r="C39" s="1" t="s">
        <v>22</v>
      </c>
      <c r="D39" s="1" t="s">
        <v>100</v>
      </c>
      <c r="E39" s="2">
        <v>0</v>
      </c>
      <c r="F39" s="1">
        <v>5</v>
      </c>
      <c r="G39" s="1" t="s">
        <v>85</v>
      </c>
      <c r="H39" s="1">
        <f t="shared" si="0"/>
        <v>0</v>
      </c>
      <c r="I39" s="1" t="s">
        <v>22</v>
      </c>
      <c r="J39" s="1" t="s">
        <v>0</v>
      </c>
    </row>
    <row r="40" spans="1:10" ht="45" x14ac:dyDescent="0.25">
      <c r="A40" s="1">
        <v>3045449</v>
      </c>
      <c r="B40" s="1" t="s">
        <v>101</v>
      </c>
      <c r="C40" s="1" t="s">
        <v>22</v>
      </c>
      <c r="D40" s="1" t="s">
        <v>102</v>
      </c>
      <c r="E40" s="2">
        <v>0</v>
      </c>
      <c r="F40" s="1">
        <v>3939.14</v>
      </c>
      <c r="G40" s="1" t="s">
        <v>36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3045450</v>
      </c>
      <c r="B41" s="1" t="s">
        <v>103</v>
      </c>
      <c r="C41" s="1" t="s">
        <v>22</v>
      </c>
      <c r="D41" s="1" t="s">
        <v>104</v>
      </c>
      <c r="E41" s="2">
        <v>0</v>
      </c>
      <c r="F41" s="1">
        <v>139.292</v>
      </c>
      <c r="G41" s="1" t="s">
        <v>36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3045451</v>
      </c>
      <c r="B42" s="1" t="s">
        <v>105</v>
      </c>
      <c r="C42" s="1" t="s">
        <v>22</v>
      </c>
      <c r="D42" s="1" t="s">
        <v>107</v>
      </c>
      <c r="E42" s="2">
        <v>0</v>
      </c>
      <c r="F42" s="1">
        <v>139.535</v>
      </c>
      <c r="G42" s="1" t="s">
        <v>106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3045452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139.535</v>
      </c>
      <c r="G43" s="1" t="s">
        <v>106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3045453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139.535</v>
      </c>
      <c r="G44" s="1" t="s">
        <v>106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3045454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837.21</v>
      </c>
      <c r="G45" s="1" t="s">
        <v>106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3045455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139.535</v>
      </c>
      <c r="G46" s="1" t="s">
        <v>106</v>
      </c>
      <c r="H46" s="1">
        <f t="shared" si="0"/>
        <v>0</v>
      </c>
      <c r="I46" s="1" t="s">
        <v>22</v>
      </c>
      <c r="J46" s="1" t="s">
        <v>0</v>
      </c>
    </row>
    <row r="47" spans="1:10" ht="30" x14ac:dyDescent="0.25">
      <c r="A47" s="1">
        <v>3045456</v>
      </c>
      <c r="B47" s="1" t="s">
        <v>116</v>
      </c>
      <c r="C47" s="1" t="s">
        <v>22</v>
      </c>
      <c r="D47" s="1" t="s">
        <v>117</v>
      </c>
      <c r="E47" s="2">
        <v>0</v>
      </c>
      <c r="F47" s="1">
        <v>139.535</v>
      </c>
      <c r="G47" s="1" t="s">
        <v>106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3045457</v>
      </c>
      <c r="B48" s="1" t="s">
        <v>118</v>
      </c>
      <c r="C48" s="1" t="s">
        <v>22</v>
      </c>
      <c r="D48" s="1" t="s">
        <v>119</v>
      </c>
      <c r="E48" s="2">
        <v>0</v>
      </c>
      <c r="F48" s="1">
        <v>2.29</v>
      </c>
      <c r="G48" s="1" t="s">
        <v>106</v>
      </c>
      <c r="H48" s="1">
        <f t="shared" si="0"/>
        <v>0</v>
      </c>
      <c r="I48" s="1" t="s">
        <v>22</v>
      </c>
      <c r="J48" s="1" t="s">
        <v>0</v>
      </c>
    </row>
    <row r="49" spans="1:10" ht="30" x14ac:dyDescent="0.25">
      <c r="A49" s="1">
        <v>3045458</v>
      </c>
      <c r="B49" s="1" t="s">
        <v>120</v>
      </c>
      <c r="C49" s="1" t="s">
        <v>22</v>
      </c>
      <c r="D49" s="1" t="s">
        <v>121</v>
      </c>
      <c r="E49" s="2">
        <v>0</v>
      </c>
      <c r="F49" s="1">
        <v>19.629000000000001</v>
      </c>
      <c r="G49" s="1" t="s">
        <v>106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3045459</v>
      </c>
      <c r="B50" s="1" t="s">
        <v>122</v>
      </c>
      <c r="C50" s="1" t="s">
        <v>22</v>
      </c>
      <c r="D50" s="1" t="s">
        <v>123</v>
      </c>
      <c r="E50" s="2">
        <v>0</v>
      </c>
      <c r="F50" s="1">
        <v>0.86799999999999999</v>
      </c>
      <c r="G50" s="1" t="s">
        <v>106</v>
      </c>
      <c r="H50" s="1">
        <f t="shared" si="0"/>
        <v>0</v>
      </c>
      <c r="I50" s="1" t="s">
        <v>22</v>
      </c>
      <c r="J50" s="1" t="s">
        <v>0</v>
      </c>
    </row>
    <row r="51" spans="1:10" ht="30" x14ac:dyDescent="0.25">
      <c r="A51" s="1">
        <v>3045460</v>
      </c>
      <c r="B51" s="1" t="s">
        <v>124</v>
      </c>
      <c r="C51" s="1" t="s">
        <v>22</v>
      </c>
      <c r="D51" s="1" t="s">
        <v>125</v>
      </c>
      <c r="E51" s="2">
        <v>0</v>
      </c>
      <c r="F51" s="1">
        <v>114.235</v>
      </c>
      <c r="G51" s="1" t="s">
        <v>106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3045461</v>
      </c>
      <c r="B52" s="1" t="s">
        <v>126</v>
      </c>
      <c r="C52" s="1" t="s">
        <v>22</v>
      </c>
      <c r="D52" s="1" t="s">
        <v>127</v>
      </c>
      <c r="E52" s="2">
        <v>0</v>
      </c>
      <c r="F52" s="1">
        <v>2.5129999999999999</v>
      </c>
      <c r="G52" s="1" t="s">
        <v>106</v>
      </c>
      <c r="H52" s="1">
        <f t="shared" si="0"/>
        <v>0</v>
      </c>
      <c r="I52" s="1" t="s">
        <v>22</v>
      </c>
      <c r="J52" s="1" t="s">
        <v>0</v>
      </c>
    </row>
    <row r="53" spans="1:10" x14ac:dyDescent="0.25">
      <c r="A53" s="1">
        <v>3045462</v>
      </c>
      <c r="B53" s="1" t="s">
        <v>128</v>
      </c>
      <c r="C53" s="1">
        <v>99</v>
      </c>
      <c r="D53" s="1" t="s">
        <v>129</v>
      </c>
      <c r="E53" s="1">
        <f>ROUND(H54+H55,2)</f>
        <v>0</v>
      </c>
      <c r="F53" s="1">
        <v>1</v>
      </c>
      <c r="G53" s="1" t="s">
        <v>0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3045463</v>
      </c>
      <c r="B54" s="1" t="s">
        <v>130</v>
      </c>
      <c r="C54" s="1" t="s">
        <v>22</v>
      </c>
      <c r="D54" s="1" t="s">
        <v>131</v>
      </c>
      <c r="E54" s="2">
        <v>0</v>
      </c>
      <c r="F54" s="1">
        <v>71.959999999999994</v>
      </c>
      <c r="G54" s="1" t="s">
        <v>106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3045464</v>
      </c>
      <c r="B55" s="1" t="s">
        <v>132</v>
      </c>
      <c r="C55" s="1" t="s">
        <v>22</v>
      </c>
      <c r="D55" s="1" t="s">
        <v>133</v>
      </c>
      <c r="E55" s="2">
        <v>0</v>
      </c>
      <c r="F55" s="1">
        <v>421.98</v>
      </c>
      <c r="G55" s="1" t="s">
        <v>106</v>
      </c>
      <c r="H55" s="1">
        <f t="shared" si="0"/>
        <v>0</v>
      </c>
      <c r="I55" s="1" t="s">
        <v>22</v>
      </c>
      <c r="J55" s="1" t="s">
        <v>0</v>
      </c>
    </row>
    <row r="56" spans="1:10" x14ac:dyDescent="0.25">
      <c r="A56" s="1">
        <v>3045465</v>
      </c>
      <c r="B56" s="1" t="s">
        <v>134</v>
      </c>
      <c r="C56" s="1" t="s">
        <v>135</v>
      </c>
      <c r="D56" s="1" t="s">
        <v>136</v>
      </c>
      <c r="E56" s="1">
        <f>ROUND(H57+H75+H86+H88+H97+H155,2)</f>
        <v>0</v>
      </c>
      <c r="F56" s="1">
        <v>1</v>
      </c>
      <c r="G56" s="1" t="s">
        <v>0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3045466</v>
      </c>
      <c r="B57" s="1" t="s">
        <v>137</v>
      </c>
      <c r="C57" s="1">
        <v>712</v>
      </c>
      <c r="D57" s="1" t="s">
        <v>138</v>
      </c>
      <c r="E57" s="1">
        <f>ROUND(H58+H59+H60+H61+H62+H63+H64+H65+H66+H67+H68+H69+H70+H71+H72+H73+H74,2)</f>
        <v>0</v>
      </c>
      <c r="F57" s="1">
        <v>1</v>
      </c>
      <c r="G57" s="1" t="s">
        <v>0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3045467</v>
      </c>
      <c r="B58" s="1" t="s">
        <v>139</v>
      </c>
      <c r="C58" s="1" t="s">
        <v>22</v>
      </c>
      <c r="D58" s="1" t="s">
        <v>140</v>
      </c>
      <c r="E58" s="2">
        <v>0</v>
      </c>
      <c r="F58" s="1">
        <v>204.36</v>
      </c>
      <c r="G58" s="1" t="s">
        <v>36</v>
      </c>
      <c r="H58" s="1">
        <f t="shared" si="0"/>
        <v>0</v>
      </c>
      <c r="I58" s="1" t="s">
        <v>22</v>
      </c>
      <c r="J58" s="1" t="s">
        <v>0</v>
      </c>
    </row>
    <row r="59" spans="1:10" x14ac:dyDescent="0.25">
      <c r="A59" s="1">
        <v>3045468</v>
      </c>
      <c r="B59" s="1" t="s">
        <v>141</v>
      </c>
      <c r="C59" s="1" t="s">
        <v>22</v>
      </c>
      <c r="D59" s="1" t="s">
        <v>142</v>
      </c>
      <c r="E59" s="2">
        <v>0</v>
      </c>
      <c r="F59" s="1">
        <v>204.36</v>
      </c>
      <c r="G59" s="1" t="s">
        <v>36</v>
      </c>
      <c r="H59" s="1">
        <f t="shared" si="0"/>
        <v>0</v>
      </c>
      <c r="I59" s="1" t="s">
        <v>22</v>
      </c>
      <c r="J59" s="1" t="s">
        <v>0</v>
      </c>
    </row>
    <row r="60" spans="1:10" x14ac:dyDescent="0.25">
      <c r="A60" s="1">
        <v>3045469</v>
      </c>
      <c r="B60" s="1" t="s">
        <v>143</v>
      </c>
      <c r="C60" s="1" t="s">
        <v>22</v>
      </c>
      <c r="D60" s="1" t="s">
        <v>144</v>
      </c>
      <c r="E60" s="2">
        <v>0</v>
      </c>
      <c r="F60" s="1">
        <v>235.01400000000001</v>
      </c>
      <c r="G60" s="1" t="s">
        <v>36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3045470</v>
      </c>
      <c r="B61" s="1" t="s">
        <v>145</v>
      </c>
      <c r="C61" s="1" t="s">
        <v>22</v>
      </c>
      <c r="D61" s="1" t="s">
        <v>146</v>
      </c>
      <c r="E61" s="2">
        <v>0</v>
      </c>
      <c r="F61" s="1">
        <v>179.92500000000001</v>
      </c>
      <c r="G61" s="1" t="s">
        <v>36</v>
      </c>
      <c r="H61" s="1">
        <f t="shared" si="0"/>
        <v>0</v>
      </c>
      <c r="I61" s="1" t="s">
        <v>22</v>
      </c>
      <c r="J61" s="1" t="s">
        <v>0</v>
      </c>
    </row>
    <row r="62" spans="1:10" ht="45" x14ac:dyDescent="0.25">
      <c r="A62" s="1">
        <v>3045471</v>
      </c>
      <c r="B62" s="1" t="s">
        <v>147</v>
      </c>
      <c r="C62" s="1" t="s">
        <v>22</v>
      </c>
      <c r="D62" s="1" t="s">
        <v>148</v>
      </c>
      <c r="E62" s="2">
        <v>0</v>
      </c>
      <c r="F62" s="1">
        <v>24.434999999999999</v>
      </c>
      <c r="G62" s="1" t="s">
        <v>36</v>
      </c>
      <c r="H62" s="1">
        <f t="shared" si="0"/>
        <v>0</v>
      </c>
      <c r="I62" s="1" t="s">
        <v>22</v>
      </c>
      <c r="J62" s="1" t="s">
        <v>0</v>
      </c>
    </row>
    <row r="63" spans="1:10" x14ac:dyDescent="0.25">
      <c r="A63" s="1">
        <v>3045472</v>
      </c>
      <c r="B63" s="1" t="s">
        <v>149</v>
      </c>
      <c r="C63" s="1" t="s">
        <v>22</v>
      </c>
      <c r="D63" s="1" t="s">
        <v>150</v>
      </c>
      <c r="E63" s="2">
        <v>0</v>
      </c>
      <c r="F63" s="1">
        <v>235.01400000000001</v>
      </c>
      <c r="G63" s="1" t="s">
        <v>36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3045473</v>
      </c>
      <c r="B64" s="1" t="s">
        <v>151</v>
      </c>
      <c r="C64" s="1" t="s">
        <v>22</v>
      </c>
      <c r="D64" s="1" t="s">
        <v>152</v>
      </c>
      <c r="E64" s="2">
        <v>0</v>
      </c>
      <c r="F64" s="1">
        <v>44.95</v>
      </c>
      <c r="G64" s="1" t="s">
        <v>61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3045474</v>
      </c>
      <c r="B65" s="1" t="s">
        <v>153</v>
      </c>
      <c r="C65" s="1" t="s">
        <v>22</v>
      </c>
      <c r="D65" s="1" t="s">
        <v>154</v>
      </c>
      <c r="E65" s="2">
        <v>0</v>
      </c>
      <c r="F65" s="1">
        <v>47.85</v>
      </c>
      <c r="G65" s="1" t="s">
        <v>61</v>
      </c>
      <c r="H65" s="1">
        <f t="shared" si="0"/>
        <v>0</v>
      </c>
      <c r="I65" s="1" t="s">
        <v>22</v>
      </c>
      <c r="J65" s="1" t="s">
        <v>0</v>
      </c>
    </row>
    <row r="66" spans="1:10" ht="30" x14ac:dyDescent="0.25">
      <c r="A66" s="1">
        <v>3045475</v>
      </c>
      <c r="B66" s="1" t="s">
        <v>155</v>
      </c>
      <c r="C66" s="1" t="s">
        <v>22</v>
      </c>
      <c r="D66" s="1" t="s">
        <v>156</v>
      </c>
      <c r="E66" s="2">
        <v>0</v>
      </c>
      <c r="F66" s="1">
        <v>63.15</v>
      </c>
      <c r="G66" s="1" t="s">
        <v>61</v>
      </c>
      <c r="H66" s="1">
        <f t="shared" si="0"/>
        <v>0</v>
      </c>
      <c r="I66" s="1" t="s">
        <v>22</v>
      </c>
      <c r="J66" s="1" t="s">
        <v>0</v>
      </c>
    </row>
    <row r="67" spans="1:10" x14ac:dyDescent="0.25">
      <c r="A67" s="1">
        <v>3045476</v>
      </c>
      <c r="B67" s="1" t="s">
        <v>157</v>
      </c>
      <c r="C67" s="1" t="s">
        <v>22</v>
      </c>
      <c r="D67" s="1" t="s">
        <v>158</v>
      </c>
      <c r="E67" s="2">
        <v>0</v>
      </c>
      <c r="F67" s="1">
        <v>23.495999999999999</v>
      </c>
      <c r="G67" s="1" t="s">
        <v>36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3045477</v>
      </c>
      <c r="B68" s="1" t="s">
        <v>159</v>
      </c>
      <c r="C68" s="1" t="s">
        <v>22</v>
      </c>
      <c r="D68" s="1" t="s">
        <v>160</v>
      </c>
      <c r="E68" s="2">
        <v>0</v>
      </c>
      <c r="F68" s="1">
        <v>820</v>
      </c>
      <c r="G68" s="1" t="s">
        <v>85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3045478</v>
      </c>
      <c r="B69" s="1" t="s">
        <v>161</v>
      </c>
      <c r="C69" s="1" t="s">
        <v>22</v>
      </c>
      <c r="D69" s="1" t="s">
        <v>162</v>
      </c>
      <c r="E69" s="2">
        <v>0</v>
      </c>
      <c r="F69" s="1">
        <v>820</v>
      </c>
      <c r="G69" s="1" t="s">
        <v>85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3045479</v>
      </c>
      <c r="B70" s="1" t="s">
        <v>163</v>
      </c>
      <c r="C70" s="1" t="s">
        <v>22</v>
      </c>
      <c r="D70" s="1" t="s">
        <v>164</v>
      </c>
      <c r="E70" s="2">
        <v>0</v>
      </c>
      <c r="F70" s="1">
        <v>204.36</v>
      </c>
      <c r="G70" s="1" t="s">
        <v>36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3045480</v>
      </c>
      <c r="B71" s="1" t="s">
        <v>165</v>
      </c>
      <c r="C71" s="1" t="s">
        <v>22</v>
      </c>
      <c r="D71" s="1" t="s">
        <v>166</v>
      </c>
      <c r="E71" s="2">
        <v>0</v>
      </c>
      <c r="F71" s="1">
        <v>235.01400000000001</v>
      </c>
      <c r="G71" s="1" t="s">
        <v>36</v>
      </c>
      <c r="H71" s="1">
        <f t="shared" si="1"/>
        <v>0</v>
      </c>
      <c r="I71" s="1" t="s">
        <v>22</v>
      </c>
      <c r="J71" s="1" t="s">
        <v>0</v>
      </c>
    </row>
    <row r="72" spans="1:10" ht="30" x14ac:dyDescent="0.25">
      <c r="A72" s="1">
        <v>3045481</v>
      </c>
      <c r="B72" s="1" t="s">
        <v>167</v>
      </c>
      <c r="C72" s="1" t="s">
        <v>22</v>
      </c>
      <c r="D72" s="1" t="s">
        <v>168</v>
      </c>
      <c r="E72" s="2">
        <v>0</v>
      </c>
      <c r="F72" s="1">
        <v>62.55</v>
      </c>
      <c r="G72" s="1" t="s">
        <v>61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3045482</v>
      </c>
      <c r="B73" s="1" t="s">
        <v>169</v>
      </c>
      <c r="C73" s="1" t="s">
        <v>22</v>
      </c>
      <c r="D73" s="1" t="s">
        <v>170</v>
      </c>
      <c r="E73" s="2">
        <v>0</v>
      </c>
      <c r="F73" s="1">
        <v>25.02</v>
      </c>
      <c r="G73" s="1" t="s">
        <v>36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3045483</v>
      </c>
      <c r="B74" s="1" t="s">
        <v>171</v>
      </c>
      <c r="C74" s="1" t="s">
        <v>22</v>
      </c>
      <c r="D74" s="1" t="s">
        <v>173</v>
      </c>
      <c r="E74" s="2">
        <v>0</v>
      </c>
      <c r="F74" s="1">
        <v>1</v>
      </c>
      <c r="G74" s="1" t="s">
        <v>172</v>
      </c>
      <c r="H74" s="1">
        <f t="shared" si="1"/>
        <v>0</v>
      </c>
      <c r="I74" s="1" t="s">
        <v>22</v>
      </c>
      <c r="J74" s="1" t="s">
        <v>0</v>
      </c>
    </row>
    <row r="75" spans="1:10" x14ac:dyDescent="0.25">
      <c r="A75" s="1">
        <v>3045484</v>
      </c>
      <c r="B75" s="1" t="s">
        <v>174</v>
      </c>
      <c r="C75" s="1">
        <v>713</v>
      </c>
      <c r="D75" s="1" t="s">
        <v>175</v>
      </c>
      <c r="E75" s="1">
        <f>ROUND(H76+H77+H78+H79+H80+H81+H82+H83+H84+H85,2)</f>
        <v>0</v>
      </c>
      <c r="F75" s="1">
        <v>1</v>
      </c>
      <c r="G75" s="1" t="s">
        <v>0</v>
      </c>
      <c r="H75" s="1">
        <f t="shared" si="1"/>
        <v>0</v>
      </c>
      <c r="I75" s="1" t="s">
        <v>22</v>
      </c>
      <c r="J75" s="1" t="s">
        <v>0</v>
      </c>
    </row>
    <row r="76" spans="1:10" ht="30" x14ac:dyDescent="0.25">
      <c r="A76" s="1">
        <v>3045485</v>
      </c>
      <c r="B76" s="1" t="s">
        <v>176</v>
      </c>
      <c r="C76" s="1" t="s">
        <v>22</v>
      </c>
      <c r="D76" s="1" t="s">
        <v>177</v>
      </c>
      <c r="E76" s="2">
        <v>0</v>
      </c>
      <c r="F76" s="1">
        <v>179.93</v>
      </c>
      <c r="G76" s="1" t="s">
        <v>36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3045486</v>
      </c>
      <c r="B77" s="1" t="s">
        <v>178</v>
      </c>
      <c r="C77" s="1" t="s">
        <v>22</v>
      </c>
      <c r="D77" s="1" t="s">
        <v>179</v>
      </c>
      <c r="E77" s="2">
        <v>0</v>
      </c>
      <c r="F77" s="1">
        <v>188.92599999999999</v>
      </c>
      <c r="G77" s="1" t="s">
        <v>36</v>
      </c>
      <c r="H77" s="1">
        <f t="shared" si="1"/>
        <v>0</v>
      </c>
      <c r="I77" s="1" t="s">
        <v>22</v>
      </c>
      <c r="J77" s="1" t="s">
        <v>0</v>
      </c>
    </row>
    <row r="78" spans="1:10" ht="30" x14ac:dyDescent="0.25">
      <c r="A78" s="1">
        <v>3045487</v>
      </c>
      <c r="B78" s="1" t="s">
        <v>180</v>
      </c>
      <c r="C78" s="1" t="s">
        <v>22</v>
      </c>
      <c r="D78" s="1" t="s">
        <v>181</v>
      </c>
      <c r="E78" s="2">
        <v>0</v>
      </c>
      <c r="F78" s="1">
        <v>1165.4100000000001</v>
      </c>
      <c r="G78" s="1" t="s">
        <v>36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3045488</v>
      </c>
      <c r="B79" s="1" t="s">
        <v>182</v>
      </c>
      <c r="C79" s="1" t="s">
        <v>22</v>
      </c>
      <c r="D79" s="1" t="s">
        <v>183</v>
      </c>
      <c r="E79" s="2">
        <v>0</v>
      </c>
      <c r="F79" s="1">
        <v>1165.4100000000001</v>
      </c>
      <c r="G79" s="1" t="s">
        <v>36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3045489</v>
      </c>
      <c r="B80" s="1" t="s">
        <v>184</v>
      </c>
      <c r="C80" s="1" t="s">
        <v>22</v>
      </c>
      <c r="D80" s="1" t="s">
        <v>185</v>
      </c>
      <c r="E80" s="2">
        <v>0</v>
      </c>
      <c r="F80" s="1">
        <v>2447.3609999999999</v>
      </c>
      <c r="G80" s="1" t="s">
        <v>36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3045490</v>
      </c>
      <c r="B81" s="1" t="s">
        <v>186</v>
      </c>
      <c r="C81" s="1" t="s">
        <v>22</v>
      </c>
      <c r="D81" s="1" t="s">
        <v>187</v>
      </c>
      <c r="E81" s="2">
        <v>0</v>
      </c>
      <c r="F81" s="1">
        <v>1165.4100000000001</v>
      </c>
      <c r="G81" s="1" t="s">
        <v>36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3045491</v>
      </c>
      <c r="B82" s="1" t="s">
        <v>188</v>
      </c>
      <c r="C82" s="1" t="s">
        <v>22</v>
      </c>
      <c r="D82" s="1" t="s">
        <v>189</v>
      </c>
      <c r="E82" s="2">
        <v>0</v>
      </c>
      <c r="F82" s="1">
        <v>1223.681</v>
      </c>
      <c r="G82" s="1" t="s">
        <v>36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3045492</v>
      </c>
      <c r="B83" s="1" t="s">
        <v>190</v>
      </c>
      <c r="C83" s="1" t="s">
        <v>22</v>
      </c>
      <c r="D83" s="1" t="s">
        <v>191</v>
      </c>
      <c r="E83" s="2">
        <v>0</v>
      </c>
      <c r="F83" s="1">
        <v>1165.4100000000001</v>
      </c>
      <c r="G83" s="1" t="s">
        <v>36</v>
      </c>
      <c r="H83" s="1">
        <f t="shared" si="1"/>
        <v>0</v>
      </c>
      <c r="I83" s="1" t="s">
        <v>22</v>
      </c>
      <c r="J83" s="1" t="s">
        <v>0</v>
      </c>
    </row>
    <row r="84" spans="1:10" x14ac:dyDescent="0.25">
      <c r="A84" s="1">
        <v>3045493</v>
      </c>
      <c r="B84" s="1" t="s">
        <v>192</v>
      </c>
      <c r="C84" s="1" t="s">
        <v>22</v>
      </c>
      <c r="D84" s="1" t="s">
        <v>193</v>
      </c>
      <c r="E84" s="2">
        <v>0</v>
      </c>
      <c r="F84" s="1">
        <v>1223.681</v>
      </c>
      <c r="G84" s="1" t="s">
        <v>36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3045494</v>
      </c>
      <c r="B85" s="1" t="s">
        <v>194</v>
      </c>
      <c r="C85" s="1" t="s">
        <v>22</v>
      </c>
      <c r="D85" s="1" t="s">
        <v>195</v>
      </c>
      <c r="E85" s="2">
        <v>0</v>
      </c>
      <c r="F85" s="1">
        <v>1</v>
      </c>
      <c r="G85" s="1" t="s">
        <v>172</v>
      </c>
      <c r="H85" s="1">
        <f t="shared" si="1"/>
        <v>0</v>
      </c>
      <c r="I85" s="1" t="s">
        <v>22</v>
      </c>
      <c r="J85" s="1" t="s">
        <v>0</v>
      </c>
    </row>
    <row r="86" spans="1:10" x14ac:dyDescent="0.25">
      <c r="A86" s="1">
        <v>3045495</v>
      </c>
      <c r="B86" s="1" t="s">
        <v>196</v>
      </c>
      <c r="C86" s="1">
        <v>736</v>
      </c>
      <c r="D86" s="1" t="s">
        <v>197</v>
      </c>
      <c r="E86" s="1">
        <f>ROUND(H87,2)</f>
        <v>0</v>
      </c>
      <c r="F86" s="1">
        <v>1</v>
      </c>
      <c r="G86" s="1" t="s">
        <v>0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3045496</v>
      </c>
      <c r="B87" s="1" t="s">
        <v>198</v>
      </c>
      <c r="C87" s="1" t="s">
        <v>22</v>
      </c>
      <c r="D87" s="1" t="s">
        <v>199</v>
      </c>
      <c r="E87" s="2">
        <v>0</v>
      </c>
      <c r="F87" s="1">
        <v>1</v>
      </c>
      <c r="G87" s="1" t="s">
        <v>85</v>
      </c>
      <c r="H87" s="1">
        <f t="shared" si="1"/>
        <v>0</v>
      </c>
      <c r="I87" s="1" t="s">
        <v>22</v>
      </c>
      <c r="J87" s="1" t="s">
        <v>0</v>
      </c>
    </row>
    <row r="88" spans="1:10" x14ac:dyDescent="0.25">
      <c r="A88" s="1">
        <v>3045497</v>
      </c>
      <c r="B88" s="1" t="s">
        <v>200</v>
      </c>
      <c r="C88" s="1">
        <v>764</v>
      </c>
      <c r="D88" s="1" t="s">
        <v>201</v>
      </c>
      <c r="E88" s="1">
        <f>ROUND(H89+H90+H91+H92+H93+H94+H95+H96,2)</f>
        <v>0</v>
      </c>
      <c r="F88" s="1">
        <v>1</v>
      </c>
      <c r="G88" s="1" t="s">
        <v>0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3045498</v>
      </c>
      <c r="B89" s="1" t="s">
        <v>202</v>
      </c>
      <c r="C89" s="1" t="s">
        <v>22</v>
      </c>
      <c r="D89" s="1" t="s">
        <v>203</v>
      </c>
      <c r="E89" s="2">
        <v>0</v>
      </c>
      <c r="F89" s="1">
        <v>53.21</v>
      </c>
      <c r="G89" s="1" t="s">
        <v>61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3045499</v>
      </c>
      <c r="B90" s="1" t="s">
        <v>204</v>
      </c>
      <c r="C90" s="1" t="s">
        <v>22</v>
      </c>
      <c r="D90" s="1" t="s">
        <v>205</v>
      </c>
      <c r="E90" s="2">
        <v>0</v>
      </c>
      <c r="F90" s="1">
        <v>404.28</v>
      </c>
      <c r="G90" s="1" t="s">
        <v>61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3045500</v>
      </c>
      <c r="B91" s="1" t="s">
        <v>206</v>
      </c>
      <c r="C91" s="1" t="s">
        <v>22</v>
      </c>
      <c r="D91" s="1" t="s">
        <v>207</v>
      </c>
      <c r="E91" s="2">
        <v>0</v>
      </c>
      <c r="F91" s="1">
        <v>404.28</v>
      </c>
      <c r="G91" s="1" t="s">
        <v>61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3045501</v>
      </c>
      <c r="B92" s="1" t="s">
        <v>208</v>
      </c>
      <c r="C92" s="1" t="s">
        <v>22</v>
      </c>
      <c r="D92" s="1" t="s">
        <v>209</v>
      </c>
      <c r="E92" s="2">
        <v>0</v>
      </c>
      <c r="F92" s="1">
        <v>266.26</v>
      </c>
      <c r="G92" s="1" t="s">
        <v>61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3045502</v>
      </c>
      <c r="B93" s="1" t="s">
        <v>210</v>
      </c>
      <c r="C93" s="1" t="s">
        <v>22</v>
      </c>
      <c r="D93" s="1" t="s">
        <v>211</v>
      </c>
      <c r="E93" s="2">
        <v>0</v>
      </c>
      <c r="F93" s="1">
        <v>266.26</v>
      </c>
      <c r="G93" s="1" t="s">
        <v>61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3045503</v>
      </c>
      <c r="B94" s="1" t="s">
        <v>212</v>
      </c>
      <c r="C94" s="1" t="s">
        <v>22</v>
      </c>
      <c r="D94" s="1" t="s">
        <v>213</v>
      </c>
      <c r="E94" s="2">
        <v>0</v>
      </c>
      <c r="F94" s="1">
        <v>38</v>
      </c>
      <c r="G94" s="1" t="s">
        <v>61</v>
      </c>
      <c r="H94" s="1">
        <f t="shared" si="1"/>
        <v>0</v>
      </c>
      <c r="I94" s="1" t="s">
        <v>22</v>
      </c>
      <c r="J94" s="1" t="s">
        <v>0</v>
      </c>
    </row>
    <row r="95" spans="1:10" x14ac:dyDescent="0.25">
      <c r="A95" s="1">
        <v>3045504</v>
      </c>
      <c r="B95" s="1" t="s">
        <v>214</v>
      </c>
      <c r="C95" s="1" t="s">
        <v>22</v>
      </c>
      <c r="D95" s="1" t="s">
        <v>215</v>
      </c>
      <c r="E95" s="2">
        <v>0</v>
      </c>
      <c r="F95" s="1">
        <v>38</v>
      </c>
      <c r="G95" s="1" t="s">
        <v>61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3045505</v>
      </c>
      <c r="B96" s="1" t="s">
        <v>216</v>
      </c>
      <c r="C96" s="1" t="s">
        <v>22</v>
      </c>
      <c r="D96" s="1" t="s">
        <v>217</v>
      </c>
      <c r="E96" s="2">
        <v>0</v>
      </c>
      <c r="F96" s="1">
        <v>1</v>
      </c>
      <c r="G96" s="1" t="s">
        <v>172</v>
      </c>
      <c r="H96" s="1">
        <f t="shared" si="1"/>
        <v>0</v>
      </c>
      <c r="I96" s="1" t="s">
        <v>22</v>
      </c>
      <c r="J96" s="1" t="s">
        <v>0</v>
      </c>
    </row>
    <row r="97" spans="1:10" x14ac:dyDescent="0.25">
      <c r="A97" s="1">
        <v>3045506</v>
      </c>
      <c r="B97" s="1" t="s">
        <v>218</v>
      </c>
      <c r="C97" s="1">
        <v>767</v>
      </c>
      <c r="D97" s="1" t="s">
        <v>219</v>
      </c>
      <c r="E97" s="1">
        <f>ROUND(H98+H99+H100+H101+H102+H103+H104+H105+H106+H107+H108+H109+H110+H111+H112+H113+H114+H115+H116+H117+H118+H119+H120+H121+H122+H123+H124+H125+H126+H127+H128+H129+H130+H131+H132+H133+H134+H135+H136+H137+H138+H139+H140+H141+H142+H143+H144+H145+H146+H147+H148+H149+H150+H151+H152+H153+H154,2)</f>
        <v>0</v>
      </c>
      <c r="F97" s="1">
        <v>1</v>
      </c>
      <c r="G97" s="1" t="s">
        <v>0</v>
      </c>
      <c r="H97" s="1">
        <f t="shared" si="1"/>
        <v>0</v>
      </c>
      <c r="I97" s="1" t="s">
        <v>22</v>
      </c>
      <c r="J97" s="1" t="s">
        <v>0</v>
      </c>
    </row>
    <row r="98" spans="1:10" ht="30" x14ac:dyDescent="0.25">
      <c r="A98" s="1">
        <v>3045507</v>
      </c>
      <c r="B98" s="1" t="s">
        <v>220</v>
      </c>
      <c r="C98" s="1" t="s">
        <v>22</v>
      </c>
      <c r="D98" s="1" t="s">
        <v>221</v>
      </c>
      <c r="E98" s="2">
        <v>0</v>
      </c>
      <c r="F98" s="1">
        <v>1862.68</v>
      </c>
      <c r="G98" s="1" t="s">
        <v>61</v>
      </c>
      <c r="H98" s="1">
        <f t="shared" si="1"/>
        <v>0</v>
      </c>
      <c r="I98" s="1" t="s">
        <v>22</v>
      </c>
      <c r="J98" s="1" t="s">
        <v>0</v>
      </c>
    </row>
    <row r="99" spans="1:10" ht="30" x14ac:dyDescent="0.25">
      <c r="A99" s="1">
        <v>3045508</v>
      </c>
      <c r="B99" s="1" t="s">
        <v>222</v>
      </c>
      <c r="C99" s="1" t="s">
        <v>22</v>
      </c>
      <c r="D99" s="1" t="s">
        <v>223</v>
      </c>
      <c r="E99" s="2">
        <v>0</v>
      </c>
      <c r="F99" s="1">
        <v>3</v>
      </c>
      <c r="G99" s="1" t="s">
        <v>85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3045509</v>
      </c>
      <c r="B100" s="1" t="s">
        <v>224</v>
      </c>
      <c r="C100" s="1" t="s">
        <v>22</v>
      </c>
      <c r="D100" s="1" t="s">
        <v>225</v>
      </c>
      <c r="E100" s="2">
        <v>0</v>
      </c>
      <c r="F100" s="1">
        <v>3</v>
      </c>
      <c r="G100" s="1" t="s">
        <v>85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3045510</v>
      </c>
      <c r="B101" s="1" t="s">
        <v>226</v>
      </c>
      <c r="C101" s="1" t="s">
        <v>22</v>
      </c>
      <c r="D101" s="1" t="s">
        <v>227</v>
      </c>
      <c r="E101" s="2">
        <v>0</v>
      </c>
      <c r="F101" s="1">
        <v>1</v>
      </c>
      <c r="G101" s="1" t="s">
        <v>85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3045511</v>
      </c>
      <c r="B102" s="1" t="s">
        <v>228</v>
      </c>
      <c r="C102" s="1" t="s">
        <v>22</v>
      </c>
      <c r="D102" s="1" t="s">
        <v>229</v>
      </c>
      <c r="E102" s="2">
        <v>0</v>
      </c>
      <c r="F102" s="1">
        <v>1</v>
      </c>
      <c r="G102" s="1" t="s">
        <v>85</v>
      </c>
      <c r="H102" s="1">
        <f t="shared" si="1"/>
        <v>0</v>
      </c>
      <c r="I102" s="1" t="s">
        <v>22</v>
      </c>
      <c r="J102" s="1" t="s">
        <v>0</v>
      </c>
    </row>
    <row r="103" spans="1:10" ht="30" x14ac:dyDescent="0.25">
      <c r="A103" s="1">
        <v>3045512</v>
      </c>
      <c r="B103" s="1" t="s">
        <v>230</v>
      </c>
      <c r="C103" s="1" t="s">
        <v>22</v>
      </c>
      <c r="D103" s="1" t="s">
        <v>231</v>
      </c>
      <c r="E103" s="2">
        <v>0</v>
      </c>
      <c r="F103" s="1">
        <v>8</v>
      </c>
      <c r="G103" s="1" t="s">
        <v>85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3045513</v>
      </c>
      <c r="B104" s="1" t="s">
        <v>232</v>
      </c>
      <c r="C104" s="1" t="s">
        <v>22</v>
      </c>
      <c r="D104" s="1" t="s">
        <v>233</v>
      </c>
      <c r="E104" s="2">
        <v>0</v>
      </c>
      <c r="F104" s="1">
        <v>6</v>
      </c>
      <c r="G104" s="1" t="s">
        <v>85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3045514</v>
      </c>
      <c r="B105" s="1" t="s">
        <v>234</v>
      </c>
      <c r="C105" s="1" t="s">
        <v>22</v>
      </c>
      <c r="D105" s="1" t="s">
        <v>235</v>
      </c>
      <c r="E105" s="2">
        <v>0</v>
      </c>
      <c r="F105" s="1">
        <v>4</v>
      </c>
      <c r="G105" s="1" t="s">
        <v>85</v>
      </c>
      <c r="H105" s="1">
        <f t="shared" si="1"/>
        <v>0</v>
      </c>
      <c r="I105" s="1" t="s">
        <v>22</v>
      </c>
      <c r="J105" s="1" t="s">
        <v>0</v>
      </c>
    </row>
    <row r="106" spans="1:10" ht="30" x14ac:dyDescent="0.25">
      <c r="A106" s="1">
        <v>3045515</v>
      </c>
      <c r="B106" s="1" t="s">
        <v>236</v>
      </c>
      <c r="C106" s="1" t="s">
        <v>22</v>
      </c>
      <c r="D106" s="1" t="s">
        <v>237</v>
      </c>
      <c r="E106" s="2">
        <v>0</v>
      </c>
      <c r="F106" s="1">
        <v>2</v>
      </c>
      <c r="G106" s="1" t="s">
        <v>85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3045516</v>
      </c>
      <c r="B107" s="1" t="s">
        <v>238</v>
      </c>
      <c r="C107" s="1" t="s">
        <v>22</v>
      </c>
      <c r="D107" s="1" t="s">
        <v>239</v>
      </c>
      <c r="E107" s="2">
        <v>0</v>
      </c>
      <c r="F107" s="1">
        <v>2</v>
      </c>
      <c r="G107" s="1" t="s">
        <v>85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3045517</v>
      </c>
      <c r="B108" s="1" t="s">
        <v>240</v>
      </c>
      <c r="C108" s="1" t="s">
        <v>22</v>
      </c>
      <c r="D108" s="1" t="s">
        <v>241</v>
      </c>
      <c r="E108" s="2">
        <v>0</v>
      </c>
      <c r="F108" s="1">
        <v>6</v>
      </c>
      <c r="G108" s="1" t="s">
        <v>85</v>
      </c>
      <c r="H108" s="1">
        <f t="shared" si="1"/>
        <v>0</v>
      </c>
      <c r="I108" s="1" t="s">
        <v>22</v>
      </c>
      <c r="J108" s="1" t="s">
        <v>0</v>
      </c>
    </row>
    <row r="109" spans="1:10" ht="30" x14ac:dyDescent="0.25">
      <c r="A109" s="1">
        <v>3045518</v>
      </c>
      <c r="B109" s="1" t="s">
        <v>242</v>
      </c>
      <c r="C109" s="1" t="s">
        <v>22</v>
      </c>
      <c r="D109" s="1" t="s">
        <v>243</v>
      </c>
      <c r="E109" s="2">
        <v>0</v>
      </c>
      <c r="F109" s="1">
        <v>1</v>
      </c>
      <c r="G109" s="1" t="s">
        <v>85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3045519</v>
      </c>
      <c r="B110" s="1" t="s">
        <v>244</v>
      </c>
      <c r="C110" s="1" t="s">
        <v>22</v>
      </c>
      <c r="D110" s="1" t="s">
        <v>245</v>
      </c>
      <c r="E110" s="2">
        <v>0</v>
      </c>
      <c r="F110" s="1">
        <v>1</v>
      </c>
      <c r="G110" s="1" t="s">
        <v>85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3045520</v>
      </c>
      <c r="B111" s="1" t="s">
        <v>246</v>
      </c>
      <c r="C111" s="1" t="s">
        <v>22</v>
      </c>
      <c r="D111" s="1" t="s">
        <v>223</v>
      </c>
      <c r="E111" s="2">
        <v>0</v>
      </c>
      <c r="F111" s="1">
        <v>2</v>
      </c>
      <c r="G111" s="1" t="s">
        <v>85</v>
      </c>
      <c r="H111" s="1">
        <f t="shared" si="1"/>
        <v>0</v>
      </c>
      <c r="I111" s="1" t="s">
        <v>22</v>
      </c>
      <c r="J111" s="1" t="s">
        <v>0</v>
      </c>
    </row>
    <row r="112" spans="1:10" ht="30" x14ac:dyDescent="0.25">
      <c r="A112" s="1">
        <v>3045521</v>
      </c>
      <c r="B112" s="1" t="s">
        <v>247</v>
      </c>
      <c r="C112" s="1" t="s">
        <v>22</v>
      </c>
      <c r="D112" s="1" t="s">
        <v>248</v>
      </c>
      <c r="E112" s="2">
        <v>0</v>
      </c>
      <c r="F112" s="1">
        <v>2</v>
      </c>
      <c r="G112" s="1" t="s">
        <v>85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3045522</v>
      </c>
      <c r="B113" s="1" t="s">
        <v>249</v>
      </c>
      <c r="C113" s="1" t="s">
        <v>22</v>
      </c>
      <c r="D113" s="1" t="s">
        <v>248</v>
      </c>
      <c r="E113" s="2">
        <v>0</v>
      </c>
      <c r="F113" s="1">
        <v>1</v>
      </c>
      <c r="G113" s="1" t="s">
        <v>85</v>
      </c>
      <c r="H113" s="1">
        <f t="shared" si="1"/>
        <v>0</v>
      </c>
      <c r="I113" s="1" t="s">
        <v>22</v>
      </c>
      <c r="J113" s="1" t="s">
        <v>0</v>
      </c>
    </row>
    <row r="114" spans="1:10" ht="30" x14ac:dyDescent="0.25">
      <c r="A114" s="1">
        <v>3045523</v>
      </c>
      <c r="B114" s="1" t="s">
        <v>250</v>
      </c>
      <c r="C114" s="1" t="s">
        <v>22</v>
      </c>
      <c r="D114" s="1" t="s">
        <v>251</v>
      </c>
      <c r="E114" s="2">
        <v>0</v>
      </c>
      <c r="F114" s="1">
        <v>1</v>
      </c>
      <c r="G114" s="1" t="s">
        <v>85</v>
      </c>
      <c r="H114" s="1">
        <f t="shared" si="1"/>
        <v>0</v>
      </c>
      <c r="I114" s="1" t="s">
        <v>22</v>
      </c>
      <c r="J114" s="1" t="s">
        <v>0</v>
      </c>
    </row>
    <row r="115" spans="1:10" ht="30" x14ac:dyDescent="0.25">
      <c r="A115" s="1">
        <v>3045524</v>
      </c>
      <c r="B115" s="1" t="s">
        <v>252</v>
      </c>
      <c r="C115" s="1" t="s">
        <v>22</v>
      </c>
      <c r="D115" s="1" t="s">
        <v>253</v>
      </c>
      <c r="E115" s="2">
        <v>0</v>
      </c>
      <c r="F115" s="1">
        <v>4</v>
      </c>
      <c r="G115" s="1" t="s">
        <v>85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3045525</v>
      </c>
      <c r="B116" s="1" t="s">
        <v>254</v>
      </c>
      <c r="C116" s="1" t="s">
        <v>22</v>
      </c>
      <c r="D116" s="1" t="s">
        <v>255</v>
      </c>
      <c r="E116" s="2">
        <v>0</v>
      </c>
      <c r="F116" s="1">
        <v>1</v>
      </c>
      <c r="G116" s="1" t="s">
        <v>85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3045526</v>
      </c>
      <c r="B117" s="1" t="s">
        <v>256</v>
      </c>
      <c r="C117" s="1" t="s">
        <v>22</v>
      </c>
      <c r="D117" s="1" t="s">
        <v>257</v>
      </c>
      <c r="E117" s="2">
        <v>0</v>
      </c>
      <c r="F117" s="1">
        <v>2</v>
      </c>
      <c r="G117" s="1" t="s">
        <v>85</v>
      </c>
      <c r="H117" s="1">
        <f t="shared" si="1"/>
        <v>0</v>
      </c>
      <c r="I117" s="1" t="s">
        <v>22</v>
      </c>
      <c r="J117" s="1" t="s">
        <v>0</v>
      </c>
    </row>
    <row r="118" spans="1:10" ht="30" x14ac:dyDescent="0.25">
      <c r="A118" s="1">
        <v>3045527</v>
      </c>
      <c r="B118" s="1" t="s">
        <v>258</v>
      </c>
      <c r="C118" s="1" t="s">
        <v>22</v>
      </c>
      <c r="D118" s="1" t="s">
        <v>259</v>
      </c>
      <c r="E118" s="2">
        <v>0</v>
      </c>
      <c r="F118" s="1">
        <v>48</v>
      </c>
      <c r="G118" s="1" t="s">
        <v>85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3045528</v>
      </c>
      <c r="B119" s="1" t="s">
        <v>260</v>
      </c>
      <c r="C119" s="1" t="s">
        <v>22</v>
      </c>
      <c r="D119" s="1" t="s">
        <v>261</v>
      </c>
      <c r="E119" s="2">
        <v>0</v>
      </c>
      <c r="F119" s="1">
        <v>6</v>
      </c>
      <c r="G119" s="1" t="s">
        <v>85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3045529</v>
      </c>
      <c r="B120" s="1" t="s">
        <v>262</v>
      </c>
      <c r="C120" s="1" t="s">
        <v>22</v>
      </c>
      <c r="D120" s="1" t="s">
        <v>263</v>
      </c>
      <c r="E120" s="2">
        <v>0</v>
      </c>
      <c r="F120" s="1">
        <v>3</v>
      </c>
      <c r="G120" s="1" t="s">
        <v>85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3045530</v>
      </c>
      <c r="B121" s="1" t="s">
        <v>264</v>
      </c>
      <c r="C121" s="1" t="s">
        <v>22</v>
      </c>
      <c r="D121" s="1" t="s">
        <v>265</v>
      </c>
      <c r="E121" s="2">
        <v>0</v>
      </c>
      <c r="F121" s="1">
        <v>35</v>
      </c>
      <c r="G121" s="1" t="s">
        <v>85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3045531</v>
      </c>
      <c r="B122" s="1" t="s">
        <v>266</v>
      </c>
      <c r="C122" s="1" t="s">
        <v>22</v>
      </c>
      <c r="D122" s="1" t="s">
        <v>267</v>
      </c>
      <c r="E122" s="2">
        <v>0</v>
      </c>
      <c r="F122" s="1">
        <v>1</v>
      </c>
      <c r="G122" s="1" t="s">
        <v>85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3045532</v>
      </c>
      <c r="B123" s="1" t="s">
        <v>268</v>
      </c>
      <c r="C123" s="1" t="s">
        <v>22</v>
      </c>
      <c r="D123" s="1" t="s">
        <v>269</v>
      </c>
      <c r="E123" s="2">
        <v>0</v>
      </c>
      <c r="F123" s="1">
        <v>6</v>
      </c>
      <c r="G123" s="1" t="s">
        <v>85</v>
      </c>
      <c r="H123" s="1">
        <f t="shared" si="1"/>
        <v>0</v>
      </c>
      <c r="I123" s="1" t="s">
        <v>22</v>
      </c>
      <c r="J123" s="1" t="s">
        <v>0</v>
      </c>
    </row>
    <row r="124" spans="1:10" ht="30" x14ac:dyDescent="0.25">
      <c r="A124" s="1">
        <v>3045533</v>
      </c>
      <c r="B124" s="1" t="s">
        <v>270</v>
      </c>
      <c r="C124" s="1" t="s">
        <v>22</v>
      </c>
      <c r="D124" s="1" t="s">
        <v>271</v>
      </c>
      <c r="E124" s="2">
        <v>0</v>
      </c>
      <c r="F124" s="1">
        <v>6</v>
      </c>
      <c r="G124" s="1" t="s">
        <v>85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3045534</v>
      </c>
      <c r="B125" s="1" t="s">
        <v>272</v>
      </c>
      <c r="C125" s="1" t="s">
        <v>22</v>
      </c>
      <c r="D125" s="1" t="s">
        <v>273</v>
      </c>
      <c r="E125" s="2">
        <v>0</v>
      </c>
      <c r="F125" s="1">
        <v>18</v>
      </c>
      <c r="G125" s="1" t="s">
        <v>85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3045535</v>
      </c>
      <c r="B126" s="1" t="s">
        <v>274</v>
      </c>
      <c r="C126" s="1" t="s">
        <v>22</v>
      </c>
      <c r="D126" s="1" t="s">
        <v>275</v>
      </c>
      <c r="E126" s="2">
        <v>0</v>
      </c>
      <c r="F126" s="1">
        <v>1</v>
      </c>
      <c r="G126" s="1" t="s">
        <v>85</v>
      </c>
      <c r="H126" s="1">
        <f t="shared" si="1"/>
        <v>0</v>
      </c>
      <c r="I126" s="1" t="s">
        <v>22</v>
      </c>
      <c r="J126" s="1" t="s">
        <v>0</v>
      </c>
    </row>
    <row r="127" spans="1:10" ht="30" x14ac:dyDescent="0.25">
      <c r="A127" s="1">
        <v>3045536</v>
      </c>
      <c r="B127" s="1" t="s">
        <v>276</v>
      </c>
      <c r="C127" s="1" t="s">
        <v>22</v>
      </c>
      <c r="D127" s="1" t="s">
        <v>277</v>
      </c>
      <c r="E127" s="2">
        <v>0</v>
      </c>
      <c r="F127" s="1">
        <v>10</v>
      </c>
      <c r="G127" s="1" t="s">
        <v>85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3045537</v>
      </c>
      <c r="B128" s="1" t="s">
        <v>278</v>
      </c>
      <c r="C128" s="1" t="s">
        <v>22</v>
      </c>
      <c r="D128" s="1" t="s">
        <v>279</v>
      </c>
      <c r="E128" s="2">
        <v>0</v>
      </c>
      <c r="F128" s="1">
        <v>12</v>
      </c>
      <c r="G128" s="1" t="s">
        <v>85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3045538</v>
      </c>
      <c r="B129" s="1" t="s">
        <v>280</v>
      </c>
      <c r="C129" s="1" t="s">
        <v>22</v>
      </c>
      <c r="D129" s="1" t="s">
        <v>281</v>
      </c>
      <c r="E129" s="2">
        <v>0</v>
      </c>
      <c r="F129" s="1">
        <v>6</v>
      </c>
      <c r="G129" s="1" t="s">
        <v>85</v>
      </c>
      <c r="H129" s="1">
        <f t="shared" si="1"/>
        <v>0</v>
      </c>
      <c r="I129" s="1" t="s">
        <v>22</v>
      </c>
      <c r="J129" s="1" t="s">
        <v>0</v>
      </c>
    </row>
    <row r="130" spans="1:10" ht="30" x14ac:dyDescent="0.25">
      <c r="A130" s="1">
        <v>3045539</v>
      </c>
      <c r="B130" s="1" t="s">
        <v>282</v>
      </c>
      <c r="C130" s="1" t="s">
        <v>22</v>
      </c>
      <c r="D130" s="1" t="s">
        <v>283</v>
      </c>
      <c r="E130" s="2">
        <v>0</v>
      </c>
      <c r="F130" s="1">
        <v>6</v>
      </c>
      <c r="G130" s="1" t="s">
        <v>85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3045540</v>
      </c>
      <c r="B131" s="1" t="s">
        <v>284</v>
      </c>
      <c r="C131" s="1" t="s">
        <v>22</v>
      </c>
      <c r="D131" s="1" t="s">
        <v>285</v>
      </c>
      <c r="E131" s="2">
        <v>0</v>
      </c>
      <c r="F131" s="1">
        <v>3</v>
      </c>
      <c r="G131" s="1" t="s">
        <v>85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3045541</v>
      </c>
      <c r="B132" s="1" t="s">
        <v>286</v>
      </c>
      <c r="C132" s="1" t="s">
        <v>22</v>
      </c>
      <c r="D132" s="1" t="s">
        <v>287</v>
      </c>
      <c r="E132" s="2">
        <v>0</v>
      </c>
      <c r="F132" s="1">
        <v>4</v>
      </c>
      <c r="G132" s="1" t="s">
        <v>85</v>
      </c>
      <c r="H132" s="1">
        <f t="shared" si="2"/>
        <v>0</v>
      </c>
      <c r="I132" s="1" t="s">
        <v>22</v>
      </c>
      <c r="J132" s="1" t="s">
        <v>0</v>
      </c>
    </row>
    <row r="133" spans="1:10" ht="30" x14ac:dyDescent="0.25">
      <c r="A133" s="1">
        <v>3045542</v>
      </c>
      <c r="B133" s="1" t="s">
        <v>288</v>
      </c>
      <c r="C133" s="1" t="s">
        <v>22</v>
      </c>
      <c r="D133" s="1" t="s">
        <v>289</v>
      </c>
      <c r="E133" s="2">
        <v>0</v>
      </c>
      <c r="F133" s="1">
        <v>12</v>
      </c>
      <c r="G133" s="1" t="s">
        <v>85</v>
      </c>
      <c r="H133" s="1">
        <f t="shared" si="2"/>
        <v>0</v>
      </c>
      <c r="I133" s="1" t="s">
        <v>22</v>
      </c>
      <c r="J133" s="1" t="s">
        <v>0</v>
      </c>
    </row>
    <row r="134" spans="1:10" ht="30" x14ac:dyDescent="0.25">
      <c r="A134" s="1">
        <v>3045543</v>
      </c>
      <c r="B134" s="1" t="s">
        <v>290</v>
      </c>
      <c r="C134" s="1" t="s">
        <v>22</v>
      </c>
      <c r="D134" s="1" t="s">
        <v>291</v>
      </c>
      <c r="E134" s="2">
        <v>0</v>
      </c>
      <c r="F134" s="1">
        <v>14</v>
      </c>
      <c r="G134" s="1" t="s">
        <v>85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3045544</v>
      </c>
      <c r="B135" s="1" t="s">
        <v>292</v>
      </c>
      <c r="C135" s="1" t="s">
        <v>22</v>
      </c>
      <c r="D135" s="1" t="s">
        <v>289</v>
      </c>
      <c r="E135" s="2">
        <v>0</v>
      </c>
      <c r="F135" s="1">
        <v>15</v>
      </c>
      <c r="G135" s="1" t="s">
        <v>85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3045545</v>
      </c>
      <c r="B136" s="1" t="s">
        <v>293</v>
      </c>
      <c r="C136" s="1" t="s">
        <v>22</v>
      </c>
      <c r="D136" s="1" t="s">
        <v>289</v>
      </c>
      <c r="E136" s="2">
        <v>0</v>
      </c>
      <c r="F136" s="1">
        <v>3</v>
      </c>
      <c r="G136" s="1" t="s">
        <v>85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3045546</v>
      </c>
      <c r="B137" s="1" t="s">
        <v>294</v>
      </c>
      <c r="C137" s="1" t="s">
        <v>22</v>
      </c>
      <c r="D137" s="1" t="s">
        <v>295</v>
      </c>
      <c r="E137" s="2">
        <v>0</v>
      </c>
      <c r="F137" s="1">
        <v>3</v>
      </c>
      <c r="G137" s="1" t="s">
        <v>85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3045547</v>
      </c>
      <c r="B138" s="1" t="s">
        <v>296</v>
      </c>
      <c r="C138" s="1" t="s">
        <v>22</v>
      </c>
      <c r="D138" s="1" t="s">
        <v>297</v>
      </c>
      <c r="E138" s="2">
        <v>0</v>
      </c>
      <c r="F138" s="1">
        <v>1</v>
      </c>
      <c r="G138" s="1" t="s">
        <v>85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3045548</v>
      </c>
      <c r="B139" s="1" t="s">
        <v>298</v>
      </c>
      <c r="C139" s="1" t="s">
        <v>22</v>
      </c>
      <c r="D139" s="1" t="s">
        <v>299</v>
      </c>
      <c r="E139" s="2">
        <v>0</v>
      </c>
      <c r="F139" s="1">
        <v>10</v>
      </c>
      <c r="G139" s="1" t="s">
        <v>85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3045549</v>
      </c>
      <c r="B140" s="1" t="s">
        <v>300</v>
      </c>
      <c r="C140" s="1" t="s">
        <v>22</v>
      </c>
      <c r="D140" s="1" t="s">
        <v>301</v>
      </c>
      <c r="E140" s="2">
        <v>0</v>
      </c>
      <c r="F140" s="1">
        <v>3</v>
      </c>
      <c r="G140" s="1" t="s">
        <v>85</v>
      </c>
      <c r="H140" s="1">
        <f t="shared" si="2"/>
        <v>0</v>
      </c>
      <c r="I140" s="1" t="s">
        <v>22</v>
      </c>
      <c r="J140" s="1" t="s">
        <v>0</v>
      </c>
    </row>
    <row r="141" spans="1:10" ht="30" x14ac:dyDescent="0.25">
      <c r="A141" s="1">
        <v>3045550</v>
      </c>
      <c r="B141" s="1" t="s">
        <v>302</v>
      </c>
      <c r="C141" s="1" t="s">
        <v>22</v>
      </c>
      <c r="D141" s="1" t="s">
        <v>303</v>
      </c>
      <c r="E141" s="2">
        <v>0</v>
      </c>
      <c r="F141" s="1">
        <v>1</v>
      </c>
      <c r="G141" s="1" t="s">
        <v>85</v>
      </c>
      <c r="H141" s="1">
        <f t="shared" si="2"/>
        <v>0</v>
      </c>
      <c r="I141" s="1" t="s">
        <v>22</v>
      </c>
      <c r="J141" s="1" t="s">
        <v>0</v>
      </c>
    </row>
    <row r="142" spans="1:10" ht="30" x14ac:dyDescent="0.25">
      <c r="A142" s="1">
        <v>3045551</v>
      </c>
      <c r="B142" s="1" t="s">
        <v>304</v>
      </c>
      <c r="C142" s="1" t="s">
        <v>22</v>
      </c>
      <c r="D142" s="1" t="s">
        <v>305</v>
      </c>
      <c r="E142" s="2">
        <v>0</v>
      </c>
      <c r="F142" s="1">
        <v>3</v>
      </c>
      <c r="G142" s="1" t="s">
        <v>85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3045552</v>
      </c>
      <c r="B143" s="1" t="s">
        <v>306</v>
      </c>
      <c r="C143" s="1" t="s">
        <v>22</v>
      </c>
      <c r="D143" s="1" t="s">
        <v>307</v>
      </c>
      <c r="E143" s="2">
        <v>0</v>
      </c>
      <c r="F143" s="1">
        <v>3</v>
      </c>
      <c r="G143" s="1" t="s">
        <v>85</v>
      </c>
      <c r="H143" s="1">
        <f t="shared" si="2"/>
        <v>0</v>
      </c>
      <c r="I143" s="1" t="s">
        <v>22</v>
      </c>
      <c r="J143" s="1" t="s">
        <v>0</v>
      </c>
    </row>
    <row r="144" spans="1:10" x14ac:dyDescent="0.25">
      <c r="A144" s="1">
        <v>3045553</v>
      </c>
      <c r="B144" s="1" t="s">
        <v>308</v>
      </c>
      <c r="C144" s="1" t="s">
        <v>22</v>
      </c>
      <c r="D144" s="1" t="s">
        <v>309</v>
      </c>
      <c r="E144" s="2">
        <v>0</v>
      </c>
      <c r="F144" s="1">
        <v>6</v>
      </c>
      <c r="G144" s="1" t="s">
        <v>85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3045554</v>
      </c>
      <c r="B145" s="1" t="s">
        <v>310</v>
      </c>
      <c r="C145" s="1" t="s">
        <v>22</v>
      </c>
      <c r="D145" s="1" t="s">
        <v>311</v>
      </c>
      <c r="E145" s="2">
        <v>0</v>
      </c>
      <c r="F145" s="1">
        <v>1</v>
      </c>
      <c r="G145" s="1" t="s">
        <v>85</v>
      </c>
      <c r="H145" s="1">
        <f t="shared" si="2"/>
        <v>0</v>
      </c>
      <c r="I145" s="1" t="s">
        <v>22</v>
      </c>
      <c r="J145" s="1" t="s">
        <v>0</v>
      </c>
    </row>
    <row r="146" spans="1:10" x14ac:dyDescent="0.25">
      <c r="A146" s="1">
        <v>3045555</v>
      </c>
      <c r="B146" s="1" t="s">
        <v>312</v>
      </c>
      <c r="C146" s="1" t="s">
        <v>22</v>
      </c>
      <c r="D146" s="1" t="s">
        <v>313</v>
      </c>
      <c r="E146" s="2">
        <v>0</v>
      </c>
      <c r="F146" s="1">
        <v>1</v>
      </c>
      <c r="G146" s="1" t="s">
        <v>85</v>
      </c>
      <c r="H146" s="1">
        <f t="shared" si="2"/>
        <v>0</v>
      </c>
      <c r="I146" s="1" t="s">
        <v>22</v>
      </c>
      <c r="J146" s="1" t="s">
        <v>0</v>
      </c>
    </row>
    <row r="147" spans="1:10" x14ac:dyDescent="0.25">
      <c r="A147" s="1">
        <v>3045556</v>
      </c>
      <c r="B147" s="1" t="s">
        <v>314</v>
      </c>
      <c r="C147" s="1" t="s">
        <v>22</v>
      </c>
      <c r="D147" s="1" t="s">
        <v>315</v>
      </c>
      <c r="E147" s="2">
        <v>0</v>
      </c>
      <c r="F147" s="1">
        <v>1</v>
      </c>
      <c r="G147" s="1" t="s">
        <v>85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3045557</v>
      </c>
      <c r="B148" s="1" t="s">
        <v>316</v>
      </c>
      <c r="C148" s="1" t="s">
        <v>22</v>
      </c>
      <c r="D148" s="1" t="s">
        <v>317</v>
      </c>
      <c r="E148" s="2">
        <v>0</v>
      </c>
      <c r="F148" s="1">
        <v>1</v>
      </c>
      <c r="G148" s="1" t="s">
        <v>85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3045558</v>
      </c>
      <c r="B149" s="1" t="s">
        <v>318</v>
      </c>
      <c r="C149" s="1" t="s">
        <v>22</v>
      </c>
      <c r="D149" s="1" t="s">
        <v>319</v>
      </c>
      <c r="E149" s="2">
        <v>0</v>
      </c>
      <c r="F149" s="1">
        <v>1</v>
      </c>
      <c r="G149" s="1" t="s">
        <v>85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3045559</v>
      </c>
      <c r="B150" s="1" t="s">
        <v>320</v>
      </c>
      <c r="C150" s="1" t="s">
        <v>22</v>
      </c>
      <c r="D150" s="1" t="s">
        <v>321</v>
      </c>
      <c r="E150" s="2">
        <v>0</v>
      </c>
      <c r="F150" s="1">
        <v>1</v>
      </c>
      <c r="G150" s="1" t="s">
        <v>85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3045560</v>
      </c>
      <c r="B151" s="1" t="s">
        <v>322</v>
      </c>
      <c r="C151" s="1" t="s">
        <v>22</v>
      </c>
      <c r="D151" s="1" t="s">
        <v>323</v>
      </c>
      <c r="E151" s="2">
        <v>0</v>
      </c>
      <c r="F151" s="1">
        <v>568.4</v>
      </c>
      <c r="G151" s="1" t="s">
        <v>36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3045561</v>
      </c>
      <c r="B152" s="1" t="s">
        <v>324</v>
      </c>
      <c r="C152" s="1" t="s">
        <v>22</v>
      </c>
      <c r="D152" s="1" t="s">
        <v>325</v>
      </c>
      <c r="E152" s="2">
        <v>0</v>
      </c>
      <c r="F152" s="1">
        <v>284</v>
      </c>
      <c r="G152" s="1" t="s">
        <v>85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3045562</v>
      </c>
      <c r="B153" s="1" t="s">
        <v>326</v>
      </c>
      <c r="C153" s="1" t="s">
        <v>22</v>
      </c>
      <c r="D153" s="1" t="s">
        <v>327</v>
      </c>
      <c r="E153" s="2">
        <v>0</v>
      </c>
      <c r="F153" s="1">
        <v>404.28</v>
      </c>
      <c r="G153" s="1" t="s">
        <v>61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3045563</v>
      </c>
      <c r="B154" s="1" t="s">
        <v>328</v>
      </c>
      <c r="C154" s="1" t="s">
        <v>22</v>
      </c>
      <c r="D154" s="1" t="s">
        <v>329</v>
      </c>
      <c r="E154" s="2">
        <v>0</v>
      </c>
      <c r="F154" s="1">
        <v>1</v>
      </c>
      <c r="G154" s="1" t="s">
        <v>172</v>
      </c>
      <c r="H154" s="1">
        <f t="shared" si="2"/>
        <v>0</v>
      </c>
      <c r="I154" s="1" t="s">
        <v>22</v>
      </c>
      <c r="J154" s="1" t="s">
        <v>0</v>
      </c>
    </row>
    <row r="155" spans="1:10" x14ac:dyDescent="0.25">
      <c r="A155" s="1">
        <v>3045564</v>
      </c>
      <c r="B155" s="1" t="s">
        <v>330</v>
      </c>
      <c r="C155" s="1">
        <v>769</v>
      </c>
      <c r="D155" s="1" t="s">
        <v>331</v>
      </c>
      <c r="E155" s="1">
        <f>ROUND(H156+H157+H158,2)</f>
        <v>0</v>
      </c>
      <c r="F155" s="1">
        <v>1</v>
      </c>
      <c r="G155" s="1" t="s">
        <v>0</v>
      </c>
      <c r="H155" s="1">
        <f t="shared" si="2"/>
        <v>0</v>
      </c>
      <c r="I155" s="1" t="s">
        <v>22</v>
      </c>
      <c r="J155" s="1" t="s">
        <v>0</v>
      </c>
    </row>
    <row r="156" spans="1:10" x14ac:dyDescent="0.25">
      <c r="A156" s="1">
        <v>3045565</v>
      </c>
      <c r="B156" s="1" t="s">
        <v>332</v>
      </c>
      <c r="C156" s="1" t="s">
        <v>22</v>
      </c>
      <c r="D156" s="1" t="s">
        <v>333</v>
      </c>
      <c r="E156" s="2">
        <v>0</v>
      </c>
      <c r="F156" s="1">
        <v>20</v>
      </c>
      <c r="G156" s="1" t="s">
        <v>85</v>
      </c>
      <c r="H156" s="1">
        <f t="shared" si="2"/>
        <v>0</v>
      </c>
      <c r="I156" s="1" t="s">
        <v>22</v>
      </c>
      <c r="J156" s="1" t="s">
        <v>0</v>
      </c>
    </row>
    <row r="157" spans="1:10" x14ac:dyDescent="0.25">
      <c r="A157" s="1">
        <v>3045566</v>
      </c>
      <c r="B157" s="1" t="s">
        <v>334</v>
      </c>
      <c r="C157" s="1" t="s">
        <v>22</v>
      </c>
      <c r="D157" s="1" t="s">
        <v>335</v>
      </c>
      <c r="E157" s="2">
        <v>0</v>
      </c>
      <c r="F157" s="1">
        <v>20</v>
      </c>
      <c r="G157" s="1" t="s">
        <v>85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3045567</v>
      </c>
      <c r="B158" s="1" t="s">
        <v>336</v>
      </c>
      <c r="C158" s="1" t="s">
        <v>22</v>
      </c>
      <c r="D158" s="1" t="s">
        <v>337</v>
      </c>
      <c r="E158" s="2">
        <v>0</v>
      </c>
      <c r="F158" s="1">
        <v>1</v>
      </c>
      <c r="G158" s="1" t="s">
        <v>172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3045568</v>
      </c>
      <c r="B159" s="1" t="s">
        <v>338</v>
      </c>
      <c r="C159" s="1" t="s">
        <v>22</v>
      </c>
      <c r="D159" s="1" t="s">
        <v>339</v>
      </c>
      <c r="E159" s="1">
        <f>ROUND(H160+H168+H236+H239,2)</f>
        <v>0</v>
      </c>
      <c r="F159" s="1">
        <v>1</v>
      </c>
      <c r="G159" s="1" t="s">
        <v>0</v>
      </c>
      <c r="H159" s="1">
        <f t="shared" si="2"/>
        <v>0</v>
      </c>
      <c r="I159" s="1" t="s">
        <v>22</v>
      </c>
      <c r="J159" s="1" t="s">
        <v>0</v>
      </c>
    </row>
    <row r="160" spans="1:10" x14ac:dyDescent="0.25">
      <c r="A160" s="1">
        <v>3045569</v>
      </c>
      <c r="B160" s="1" t="s">
        <v>340</v>
      </c>
      <c r="C160" s="1" t="s">
        <v>31</v>
      </c>
      <c r="D160" s="1" t="s">
        <v>32</v>
      </c>
      <c r="E160" s="1">
        <f>ROUND(H161+H164+H166,2)</f>
        <v>0</v>
      </c>
      <c r="F160" s="1">
        <v>1</v>
      </c>
      <c r="G160" s="1" t="s">
        <v>0</v>
      </c>
      <c r="H160" s="1">
        <f t="shared" si="2"/>
        <v>0</v>
      </c>
      <c r="I160" s="1" t="s">
        <v>22</v>
      </c>
      <c r="J160" s="1" t="s">
        <v>0</v>
      </c>
    </row>
    <row r="161" spans="1:10" x14ac:dyDescent="0.25">
      <c r="A161" s="1">
        <v>3045570</v>
      </c>
      <c r="B161" s="1" t="s">
        <v>341</v>
      </c>
      <c r="C161" s="1">
        <v>1</v>
      </c>
      <c r="D161" s="1" t="s">
        <v>342</v>
      </c>
      <c r="E161" s="1">
        <f>ROUND(H162+H163,2)</f>
        <v>0</v>
      </c>
      <c r="F161" s="1">
        <v>1</v>
      </c>
      <c r="G161" s="1" t="s">
        <v>0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3045571</v>
      </c>
      <c r="B162" s="1" t="s">
        <v>343</v>
      </c>
      <c r="C162" s="1" t="s">
        <v>22</v>
      </c>
      <c r="D162" s="1" t="s">
        <v>344</v>
      </c>
      <c r="E162" s="2">
        <v>0</v>
      </c>
      <c r="F162" s="1">
        <v>100</v>
      </c>
      <c r="G162" s="1" t="s">
        <v>36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3045572</v>
      </c>
      <c r="B163" s="1" t="s">
        <v>345</v>
      </c>
      <c r="C163" s="1" t="s">
        <v>22</v>
      </c>
      <c r="D163" s="1" t="s">
        <v>346</v>
      </c>
      <c r="E163" s="2">
        <v>0</v>
      </c>
      <c r="F163" s="1">
        <v>100</v>
      </c>
      <c r="G163" s="1" t="s">
        <v>36</v>
      </c>
      <c r="H163" s="1">
        <f t="shared" si="2"/>
        <v>0</v>
      </c>
      <c r="I163" s="1" t="s">
        <v>22</v>
      </c>
      <c r="J163" s="1" t="s">
        <v>0</v>
      </c>
    </row>
    <row r="164" spans="1:10" x14ac:dyDescent="0.25">
      <c r="A164" s="1">
        <v>3045573</v>
      </c>
      <c r="B164" s="1" t="s">
        <v>347</v>
      </c>
      <c r="C164" s="1">
        <v>5</v>
      </c>
      <c r="D164" s="1" t="s">
        <v>348</v>
      </c>
      <c r="E164" s="1">
        <f>ROUND(H165,2)</f>
        <v>0</v>
      </c>
      <c r="F164" s="1">
        <v>1</v>
      </c>
      <c r="G164" s="1" t="s">
        <v>0</v>
      </c>
      <c r="H164" s="1">
        <f t="shared" si="2"/>
        <v>0</v>
      </c>
      <c r="I164" s="1" t="s">
        <v>22</v>
      </c>
      <c r="J164" s="1" t="s">
        <v>0</v>
      </c>
    </row>
    <row r="165" spans="1:10" ht="45" x14ac:dyDescent="0.25">
      <c r="A165" s="1">
        <v>3045574</v>
      </c>
      <c r="B165" s="1" t="s">
        <v>349</v>
      </c>
      <c r="C165" s="1" t="s">
        <v>22</v>
      </c>
      <c r="D165" s="1" t="s">
        <v>350</v>
      </c>
      <c r="E165" s="2">
        <v>0</v>
      </c>
      <c r="F165" s="1">
        <v>120</v>
      </c>
      <c r="G165" s="1" t="s">
        <v>36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3045575</v>
      </c>
      <c r="B166" s="1" t="s">
        <v>351</v>
      </c>
      <c r="C166" s="1">
        <v>9</v>
      </c>
      <c r="D166" s="1" t="s">
        <v>64</v>
      </c>
      <c r="E166" s="1">
        <f>ROUND(H167,2)</f>
        <v>0</v>
      </c>
      <c r="F166" s="1">
        <v>1</v>
      </c>
      <c r="G166" s="1" t="s">
        <v>0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3045576</v>
      </c>
      <c r="B167" s="1" t="s">
        <v>352</v>
      </c>
      <c r="C167" s="1" t="s">
        <v>22</v>
      </c>
      <c r="D167" s="1" t="s">
        <v>353</v>
      </c>
      <c r="E167" s="2">
        <v>0</v>
      </c>
      <c r="F167" s="1">
        <v>300</v>
      </c>
      <c r="G167" s="1" t="s">
        <v>61</v>
      </c>
      <c r="H167" s="1">
        <f t="shared" si="2"/>
        <v>0</v>
      </c>
      <c r="I167" s="1" t="s">
        <v>22</v>
      </c>
      <c r="J167" s="1" t="s">
        <v>0</v>
      </c>
    </row>
    <row r="168" spans="1:10" x14ac:dyDescent="0.25">
      <c r="A168" s="1">
        <v>3045577</v>
      </c>
      <c r="B168" s="1" t="s">
        <v>354</v>
      </c>
      <c r="C168" s="1" t="s">
        <v>355</v>
      </c>
      <c r="D168" s="1" t="s">
        <v>356</v>
      </c>
      <c r="E168" s="1">
        <f>ROUND(H169+H232,2)</f>
        <v>0</v>
      </c>
      <c r="F168" s="1">
        <v>1</v>
      </c>
      <c r="G168" s="1" t="s">
        <v>0</v>
      </c>
      <c r="H168" s="1">
        <f t="shared" si="2"/>
        <v>0</v>
      </c>
      <c r="I168" s="1" t="s">
        <v>22</v>
      </c>
      <c r="J168" s="1" t="s">
        <v>0</v>
      </c>
    </row>
    <row r="169" spans="1:10" x14ac:dyDescent="0.25">
      <c r="A169" s="1">
        <v>3045578</v>
      </c>
      <c r="B169" s="1" t="s">
        <v>357</v>
      </c>
      <c r="C169" s="1" t="s">
        <v>358</v>
      </c>
      <c r="D169" s="1" t="s">
        <v>359</v>
      </c>
      <c r="E169" s="1">
        <f>ROUND(H170+H171+H172+H173+H174+H175+H176+H177+H178+H179+H180+H181+H182+H183+H184+H185+H186+H187+H188+H189+H190+H191+H192+H193+H194+H195+H196+H197+H198+H199+H200+H201+H202+H203+H204+H205+H206+H207+H208+H209+H210+H211+H212+H213+H214+H215+H216+H217+H218+H219+H220+H221+H222+H223+H224+H225+H226+H227+H228+H229+H230+H231,2)</f>
        <v>0</v>
      </c>
      <c r="F169" s="1">
        <v>1</v>
      </c>
      <c r="G169" s="1" t="s">
        <v>0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3045579</v>
      </c>
      <c r="B170" s="1" t="s">
        <v>360</v>
      </c>
      <c r="C170" s="1" t="s">
        <v>22</v>
      </c>
      <c r="D170" s="1" t="s">
        <v>361</v>
      </c>
      <c r="E170" s="2">
        <v>0</v>
      </c>
      <c r="F170" s="1">
        <v>16</v>
      </c>
      <c r="G170" s="1" t="s">
        <v>61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3045580</v>
      </c>
      <c r="B171" s="1" t="s">
        <v>362</v>
      </c>
      <c r="C171" s="1" t="s">
        <v>22</v>
      </c>
      <c r="D171" s="1" t="s">
        <v>363</v>
      </c>
      <c r="E171" s="2">
        <v>0</v>
      </c>
      <c r="F171" s="1">
        <v>16</v>
      </c>
      <c r="G171" s="1" t="s">
        <v>61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3045581</v>
      </c>
      <c r="B172" s="1" t="s">
        <v>364</v>
      </c>
      <c r="C172" s="1" t="s">
        <v>22</v>
      </c>
      <c r="D172" s="1" t="s">
        <v>365</v>
      </c>
      <c r="E172" s="2">
        <v>0</v>
      </c>
      <c r="F172" s="1">
        <v>1</v>
      </c>
      <c r="G172" s="1" t="s">
        <v>85</v>
      </c>
      <c r="H172" s="1">
        <f t="shared" si="2"/>
        <v>0</v>
      </c>
      <c r="I172" s="1" t="s">
        <v>22</v>
      </c>
      <c r="J172" s="1" t="s">
        <v>0</v>
      </c>
    </row>
    <row r="173" spans="1:10" x14ac:dyDescent="0.25">
      <c r="A173" s="1">
        <v>3045582</v>
      </c>
      <c r="B173" s="1" t="s">
        <v>366</v>
      </c>
      <c r="C173" s="1" t="s">
        <v>22</v>
      </c>
      <c r="D173" s="1" t="s">
        <v>367</v>
      </c>
      <c r="E173" s="2">
        <v>0</v>
      </c>
      <c r="F173" s="1">
        <v>1</v>
      </c>
      <c r="G173" s="1" t="s">
        <v>85</v>
      </c>
      <c r="H173" s="1">
        <f t="shared" si="2"/>
        <v>0</v>
      </c>
      <c r="I173" s="1" t="s">
        <v>22</v>
      </c>
      <c r="J173" s="1" t="s">
        <v>0</v>
      </c>
    </row>
    <row r="174" spans="1:10" x14ac:dyDescent="0.25">
      <c r="A174" s="1">
        <v>3045583</v>
      </c>
      <c r="B174" s="1" t="s">
        <v>368</v>
      </c>
      <c r="C174" s="1" t="s">
        <v>22</v>
      </c>
      <c r="D174" s="1" t="s">
        <v>369</v>
      </c>
      <c r="E174" s="2">
        <v>0</v>
      </c>
      <c r="F174" s="1">
        <v>1</v>
      </c>
      <c r="G174" s="1" t="s">
        <v>85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3045584</v>
      </c>
      <c r="B175" s="1" t="s">
        <v>370</v>
      </c>
      <c r="C175" s="1" t="s">
        <v>22</v>
      </c>
      <c r="D175" s="1" t="s">
        <v>371</v>
      </c>
      <c r="E175" s="2">
        <v>0</v>
      </c>
      <c r="F175" s="1">
        <v>280</v>
      </c>
      <c r="G175" s="1" t="s">
        <v>61</v>
      </c>
      <c r="H175" s="1">
        <f t="shared" si="2"/>
        <v>0</v>
      </c>
      <c r="I175" s="1" t="s">
        <v>22</v>
      </c>
      <c r="J175" s="1" t="s">
        <v>0</v>
      </c>
    </row>
    <row r="176" spans="1:10" x14ac:dyDescent="0.25">
      <c r="A176" s="1">
        <v>3045585</v>
      </c>
      <c r="B176" s="1" t="s">
        <v>372</v>
      </c>
      <c r="C176" s="1" t="s">
        <v>22</v>
      </c>
      <c r="D176" s="1" t="s">
        <v>374</v>
      </c>
      <c r="E176" s="2">
        <v>0</v>
      </c>
      <c r="F176" s="1">
        <v>280</v>
      </c>
      <c r="G176" s="1" t="s">
        <v>373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3045586</v>
      </c>
      <c r="B177" s="1" t="s">
        <v>375</v>
      </c>
      <c r="C177" s="1" t="s">
        <v>22</v>
      </c>
      <c r="D177" s="1" t="s">
        <v>376</v>
      </c>
      <c r="E177" s="2">
        <v>0</v>
      </c>
      <c r="F177" s="1">
        <v>1</v>
      </c>
      <c r="G177" s="1" t="s">
        <v>85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3045587</v>
      </c>
      <c r="B178" s="1" t="s">
        <v>377</v>
      </c>
      <c r="C178" s="1" t="s">
        <v>22</v>
      </c>
      <c r="D178" s="1" t="s">
        <v>378</v>
      </c>
      <c r="E178" s="2">
        <v>0</v>
      </c>
      <c r="F178" s="1">
        <v>1</v>
      </c>
      <c r="G178" s="1" t="s">
        <v>85</v>
      </c>
      <c r="H178" s="1">
        <f t="shared" si="2"/>
        <v>0</v>
      </c>
      <c r="I178" s="1" t="s">
        <v>22</v>
      </c>
      <c r="J178" s="1" t="s">
        <v>0</v>
      </c>
    </row>
    <row r="179" spans="1:10" x14ac:dyDescent="0.25">
      <c r="A179" s="1">
        <v>3045588</v>
      </c>
      <c r="B179" s="1" t="s">
        <v>379</v>
      </c>
      <c r="C179" s="1" t="s">
        <v>22</v>
      </c>
      <c r="D179" s="1" t="s">
        <v>380</v>
      </c>
      <c r="E179" s="2">
        <v>0</v>
      </c>
      <c r="F179" s="1">
        <v>1</v>
      </c>
      <c r="G179" s="1" t="s">
        <v>85</v>
      </c>
      <c r="H179" s="1">
        <f t="shared" si="2"/>
        <v>0</v>
      </c>
      <c r="I179" s="1" t="s">
        <v>22</v>
      </c>
      <c r="J179" s="1" t="s">
        <v>0</v>
      </c>
    </row>
    <row r="180" spans="1:10" x14ac:dyDescent="0.25">
      <c r="A180" s="1">
        <v>3045589</v>
      </c>
      <c r="B180" s="1" t="s">
        <v>381</v>
      </c>
      <c r="C180" s="1" t="s">
        <v>22</v>
      </c>
      <c r="D180" s="1" t="s">
        <v>382</v>
      </c>
      <c r="E180" s="2">
        <v>0</v>
      </c>
      <c r="F180" s="1">
        <v>21</v>
      </c>
      <c r="G180" s="1" t="s">
        <v>85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3045590</v>
      </c>
      <c r="B181" s="1" t="s">
        <v>383</v>
      </c>
      <c r="C181" s="1" t="s">
        <v>22</v>
      </c>
      <c r="D181" s="1" t="s">
        <v>384</v>
      </c>
      <c r="E181" s="2">
        <v>0</v>
      </c>
      <c r="F181" s="1">
        <v>21</v>
      </c>
      <c r="G181" s="1" t="s">
        <v>85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3045591</v>
      </c>
      <c r="B182" s="1" t="s">
        <v>385</v>
      </c>
      <c r="C182" s="1" t="s">
        <v>22</v>
      </c>
      <c r="D182" s="1" t="s">
        <v>386</v>
      </c>
      <c r="E182" s="2">
        <v>0</v>
      </c>
      <c r="F182" s="1">
        <v>4</v>
      </c>
      <c r="G182" s="1" t="s">
        <v>85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3045592</v>
      </c>
      <c r="B183" s="1" t="s">
        <v>387</v>
      </c>
      <c r="C183" s="1" t="s">
        <v>22</v>
      </c>
      <c r="D183" s="1" t="s">
        <v>388</v>
      </c>
      <c r="E183" s="2">
        <v>0</v>
      </c>
      <c r="F183" s="1">
        <v>200</v>
      </c>
      <c r="G183" s="1" t="s">
        <v>85</v>
      </c>
      <c r="H183" s="1">
        <f t="shared" si="2"/>
        <v>0</v>
      </c>
      <c r="I183" s="1" t="s">
        <v>22</v>
      </c>
      <c r="J183" s="1" t="s">
        <v>0</v>
      </c>
    </row>
    <row r="184" spans="1:10" ht="30" x14ac:dyDescent="0.25">
      <c r="A184" s="1">
        <v>3045593</v>
      </c>
      <c r="B184" s="1" t="s">
        <v>389</v>
      </c>
      <c r="C184" s="1" t="s">
        <v>22</v>
      </c>
      <c r="D184" s="1" t="s">
        <v>390</v>
      </c>
      <c r="E184" s="2">
        <v>0</v>
      </c>
      <c r="F184" s="1">
        <v>200</v>
      </c>
      <c r="G184" s="1" t="s">
        <v>85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3045594</v>
      </c>
      <c r="B185" s="1" t="s">
        <v>391</v>
      </c>
      <c r="C185" s="1" t="s">
        <v>22</v>
      </c>
      <c r="D185" s="1" t="s">
        <v>392</v>
      </c>
      <c r="E185" s="2">
        <v>0</v>
      </c>
      <c r="F185" s="1">
        <v>90</v>
      </c>
      <c r="G185" s="1" t="s">
        <v>85</v>
      </c>
      <c r="H185" s="1">
        <f t="shared" si="2"/>
        <v>0</v>
      </c>
      <c r="I185" s="1" t="s">
        <v>22</v>
      </c>
      <c r="J185" s="1" t="s">
        <v>0</v>
      </c>
    </row>
    <row r="186" spans="1:10" ht="30" x14ac:dyDescent="0.25">
      <c r="A186" s="1">
        <v>3045595</v>
      </c>
      <c r="B186" s="1" t="s">
        <v>393</v>
      </c>
      <c r="C186" s="1" t="s">
        <v>22</v>
      </c>
      <c r="D186" s="1" t="s">
        <v>394</v>
      </c>
      <c r="E186" s="2">
        <v>0</v>
      </c>
      <c r="F186" s="1">
        <v>90</v>
      </c>
      <c r="G186" s="1" t="s">
        <v>85</v>
      </c>
      <c r="H186" s="1">
        <f t="shared" si="2"/>
        <v>0</v>
      </c>
      <c r="I186" s="1" t="s">
        <v>22</v>
      </c>
      <c r="J186" s="1" t="s">
        <v>0</v>
      </c>
    </row>
    <row r="187" spans="1:10" x14ac:dyDescent="0.25">
      <c r="A187" s="1">
        <v>3045596</v>
      </c>
      <c r="B187" s="1" t="s">
        <v>395</v>
      </c>
      <c r="C187" s="1" t="s">
        <v>22</v>
      </c>
      <c r="D187" s="1" t="s">
        <v>396</v>
      </c>
      <c r="E187" s="2">
        <v>0</v>
      </c>
      <c r="F187" s="1">
        <v>90</v>
      </c>
      <c r="G187" s="1" t="s">
        <v>85</v>
      </c>
      <c r="H187" s="1">
        <f t="shared" si="2"/>
        <v>0</v>
      </c>
      <c r="I187" s="1" t="s">
        <v>22</v>
      </c>
      <c r="J187" s="1" t="s">
        <v>0</v>
      </c>
    </row>
    <row r="188" spans="1:10" x14ac:dyDescent="0.25">
      <c r="A188" s="1">
        <v>3045597</v>
      </c>
      <c r="B188" s="1" t="s">
        <v>397</v>
      </c>
      <c r="C188" s="1" t="s">
        <v>22</v>
      </c>
      <c r="D188" s="1" t="s">
        <v>398</v>
      </c>
      <c r="E188" s="2">
        <v>0</v>
      </c>
      <c r="F188" s="1">
        <v>320</v>
      </c>
      <c r="G188" s="1" t="s">
        <v>85</v>
      </c>
      <c r="H188" s="1">
        <f t="shared" si="2"/>
        <v>0</v>
      </c>
      <c r="I188" s="1" t="s">
        <v>22</v>
      </c>
      <c r="J188" s="1" t="s">
        <v>0</v>
      </c>
    </row>
    <row r="189" spans="1:10" x14ac:dyDescent="0.25">
      <c r="A189" s="1">
        <v>3045598</v>
      </c>
      <c r="B189" s="1" t="s">
        <v>399</v>
      </c>
      <c r="C189" s="1" t="s">
        <v>22</v>
      </c>
      <c r="D189" s="1" t="s">
        <v>400</v>
      </c>
      <c r="E189" s="2">
        <v>0</v>
      </c>
      <c r="F189" s="1">
        <v>320</v>
      </c>
      <c r="G189" s="1" t="s">
        <v>85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3045599</v>
      </c>
      <c r="B190" s="1" t="s">
        <v>401</v>
      </c>
      <c r="C190" s="1" t="s">
        <v>22</v>
      </c>
      <c r="D190" s="1" t="s">
        <v>402</v>
      </c>
      <c r="E190" s="2">
        <v>0</v>
      </c>
      <c r="F190" s="1">
        <v>320</v>
      </c>
      <c r="G190" s="1" t="s">
        <v>85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3045600</v>
      </c>
      <c r="B191" s="1" t="s">
        <v>403</v>
      </c>
      <c r="C191" s="1" t="s">
        <v>22</v>
      </c>
      <c r="D191" s="1" t="s">
        <v>404</v>
      </c>
      <c r="E191" s="2">
        <v>0</v>
      </c>
      <c r="F191" s="1">
        <v>11</v>
      </c>
      <c r="G191" s="1" t="s">
        <v>85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3045601</v>
      </c>
      <c r="B192" s="1" t="s">
        <v>405</v>
      </c>
      <c r="C192" s="1" t="s">
        <v>22</v>
      </c>
      <c r="D192" s="1" t="s">
        <v>406</v>
      </c>
      <c r="E192" s="2">
        <v>0</v>
      </c>
      <c r="F192" s="1">
        <v>11</v>
      </c>
      <c r="G192" s="1" t="s">
        <v>85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3045602</v>
      </c>
      <c r="B193" s="1" t="s">
        <v>407</v>
      </c>
      <c r="C193" s="1" t="s">
        <v>22</v>
      </c>
      <c r="D193" s="1" t="s">
        <v>408</v>
      </c>
      <c r="E193" s="2">
        <v>0</v>
      </c>
      <c r="F193" s="1">
        <v>11</v>
      </c>
      <c r="G193" s="1" t="s">
        <v>85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3045603</v>
      </c>
      <c r="B194" s="1" t="s">
        <v>409</v>
      </c>
      <c r="C194" s="1" t="s">
        <v>22</v>
      </c>
      <c r="D194" s="1" t="s">
        <v>410</v>
      </c>
      <c r="E194" s="2">
        <v>0</v>
      </c>
      <c r="F194" s="1">
        <v>11</v>
      </c>
      <c r="G194" s="1" t="s">
        <v>85</v>
      </c>
      <c r="H194" s="1">
        <f t="shared" si="2"/>
        <v>0</v>
      </c>
      <c r="I194" s="1" t="s">
        <v>22</v>
      </c>
      <c r="J194" s="1" t="s">
        <v>0</v>
      </c>
    </row>
    <row r="195" spans="1:10" x14ac:dyDescent="0.25">
      <c r="A195" s="1">
        <v>3045604</v>
      </c>
      <c r="B195" s="1" t="s">
        <v>411</v>
      </c>
      <c r="C195" s="1" t="s">
        <v>22</v>
      </c>
      <c r="D195" s="1" t="s">
        <v>412</v>
      </c>
      <c r="E195" s="2">
        <v>0</v>
      </c>
      <c r="F195" s="1">
        <v>11</v>
      </c>
      <c r="G195" s="1" t="s">
        <v>85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x14ac:dyDescent="0.25">
      <c r="A196" s="1">
        <v>3045605</v>
      </c>
      <c r="B196" s="1" t="s">
        <v>413</v>
      </c>
      <c r="C196" s="1" t="s">
        <v>22</v>
      </c>
      <c r="D196" s="1" t="s">
        <v>414</v>
      </c>
      <c r="E196" s="2">
        <v>0</v>
      </c>
      <c r="F196" s="1">
        <v>11</v>
      </c>
      <c r="G196" s="1" t="s">
        <v>85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3045606</v>
      </c>
      <c r="B197" s="1" t="s">
        <v>415</v>
      </c>
      <c r="C197" s="1" t="s">
        <v>22</v>
      </c>
      <c r="D197" s="1" t="s">
        <v>416</v>
      </c>
      <c r="E197" s="2">
        <v>0</v>
      </c>
      <c r="F197" s="1">
        <v>11</v>
      </c>
      <c r="G197" s="1" t="s">
        <v>85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3045607</v>
      </c>
      <c r="B198" s="1" t="s">
        <v>417</v>
      </c>
      <c r="C198" s="1" t="s">
        <v>22</v>
      </c>
      <c r="D198" s="1" t="s">
        <v>418</v>
      </c>
      <c r="E198" s="2">
        <v>0</v>
      </c>
      <c r="F198" s="1">
        <v>11</v>
      </c>
      <c r="G198" s="1" t="s">
        <v>85</v>
      </c>
      <c r="H198" s="1">
        <f t="shared" si="3"/>
        <v>0</v>
      </c>
      <c r="I198" s="1" t="s">
        <v>22</v>
      </c>
      <c r="J198" s="1" t="s">
        <v>0</v>
      </c>
    </row>
    <row r="199" spans="1:10" ht="30" x14ac:dyDescent="0.25">
      <c r="A199" s="1">
        <v>3045608</v>
      </c>
      <c r="B199" s="1" t="s">
        <v>419</v>
      </c>
      <c r="C199" s="1" t="s">
        <v>22</v>
      </c>
      <c r="D199" s="1" t="s">
        <v>420</v>
      </c>
      <c r="E199" s="2">
        <v>0</v>
      </c>
      <c r="F199" s="1">
        <v>11</v>
      </c>
      <c r="G199" s="1" t="s">
        <v>85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3045609</v>
      </c>
      <c r="B200" s="1" t="s">
        <v>421</v>
      </c>
      <c r="C200" s="1" t="s">
        <v>22</v>
      </c>
      <c r="D200" s="1" t="s">
        <v>422</v>
      </c>
      <c r="E200" s="2">
        <v>0</v>
      </c>
      <c r="F200" s="1">
        <v>151</v>
      </c>
      <c r="G200" s="1" t="s">
        <v>85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3045610</v>
      </c>
      <c r="B201" s="1" t="s">
        <v>423</v>
      </c>
      <c r="C201" s="1" t="s">
        <v>22</v>
      </c>
      <c r="D201" s="1" t="s">
        <v>424</v>
      </c>
      <c r="E201" s="2">
        <v>0</v>
      </c>
      <c r="F201" s="1">
        <v>11</v>
      </c>
      <c r="G201" s="1" t="s">
        <v>85</v>
      </c>
      <c r="H201" s="1">
        <f t="shared" si="3"/>
        <v>0</v>
      </c>
      <c r="I201" s="1" t="s">
        <v>22</v>
      </c>
      <c r="J201" s="1" t="s">
        <v>0</v>
      </c>
    </row>
    <row r="202" spans="1:10" x14ac:dyDescent="0.25">
      <c r="A202" s="1">
        <v>3045611</v>
      </c>
      <c r="B202" s="1" t="s">
        <v>425</v>
      </c>
      <c r="C202" s="1" t="s">
        <v>22</v>
      </c>
      <c r="D202" s="1" t="s">
        <v>426</v>
      </c>
      <c r="E202" s="2">
        <v>0</v>
      </c>
      <c r="F202" s="1">
        <v>140</v>
      </c>
      <c r="G202" s="1" t="s">
        <v>85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3045612</v>
      </c>
      <c r="B203" s="1" t="s">
        <v>427</v>
      </c>
      <c r="C203" s="1" t="s">
        <v>22</v>
      </c>
      <c r="D203" s="1" t="s">
        <v>428</v>
      </c>
      <c r="E203" s="2">
        <v>0</v>
      </c>
      <c r="F203" s="1">
        <v>35</v>
      </c>
      <c r="G203" s="1" t="s">
        <v>85</v>
      </c>
      <c r="H203" s="1">
        <f t="shared" si="3"/>
        <v>0</v>
      </c>
      <c r="I203" s="1" t="s">
        <v>22</v>
      </c>
      <c r="J203" s="1" t="s">
        <v>0</v>
      </c>
    </row>
    <row r="204" spans="1:10" x14ac:dyDescent="0.25">
      <c r="A204" s="1">
        <v>3045613</v>
      </c>
      <c r="B204" s="1" t="s">
        <v>429</v>
      </c>
      <c r="C204" s="1" t="s">
        <v>22</v>
      </c>
      <c r="D204" s="1" t="s">
        <v>430</v>
      </c>
      <c r="E204" s="2">
        <v>0</v>
      </c>
      <c r="F204" s="1">
        <v>35</v>
      </c>
      <c r="G204" s="1" t="s">
        <v>85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3045614</v>
      </c>
      <c r="B205" s="1" t="s">
        <v>431</v>
      </c>
      <c r="C205" s="1" t="s">
        <v>22</v>
      </c>
      <c r="D205" s="1" t="s">
        <v>432</v>
      </c>
      <c r="E205" s="2">
        <v>0</v>
      </c>
      <c r="F205" s="1">
        <v>140</v>
      </c>
      <c r="G205" s="1" t="s">
        <v>85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3045615</v>
      </c>
      <c r="B206" s="1" t="s">
        <v>433</v>
      </c>
      <c r="C206" s="1" t="s">
        <v>22</v>
      </c>
      <c r="D206" s="1" t="s">
        <v>434</v>
      </c>
      <c r="E206" s="2">
        <v>0</v>
      </c>
      <c r="F206" s="1">
        <v>140</v>
      </c>
      <c r="G206" s="1" t="s">
        <v>85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3045616</v>
      </c>
      <c r="B207" s="1" t="s">
        <v>435</v>
      </c>
      <c r="C207" s="1" t="s">
        <v>22</v>
      </c>
      <c r="D207" s="1" t="s">
        <v>436</v>
      </c>
      <c r="E207" s="2">
        <v>0</v>
      </c>
      <c r="F207" s="1">
        <v>21</v>
      </c>
      <c r="G207" s="1" t="s">
        <v>85</v>
      </c>
      <c r="H207" s="1">
        <f t="shared" si="3"/>
        <v>0</v>
      </c>
      <c r="I207" s="1" t="s">
        <v>22</v>
      </c>
      <c r="J207" s="1" t="s">
        <v>0</v>
      </c>
    </row>
    <row r="208" spans="1:10" x14ac:dyDescent="0.25">
      <c r="A208" s="1">
        <v>3045617</v>
      </c>
      <c r="B208" s="1" t="s">
        <v>437</v>
      </c>
      <c r="C208" s="1" t="s">
        <v>22</v>
      </c>
      <c r="D208" s="1" t="s">
        <v>438</v>
      </c>
      <c r="E208" s="2">
        <v>0</v>
      </c>
      <c r="F208" s="1">
        <v>21</v>
      </c>
      <c r="G208" s="1" t="s">
        <v>85</v>
      </c>
      <c r="H208" s="1">
        <f t="shared" si="3"/>
        <v>0</v>
      </c>
      <c r="I208" s="1" t="s">
        <v>22</v>
      </c>
      <c r="J208" s="1" t="s">
        <v>0</v>
      </c>
    </row>
    <row r="209" spans="1:10" x14ac:dyDescent="0.25">
      <c r="A209" s="1">
        <v>3045618</v>
      </c>
      <c r="B209" s="1" t="s">
        <v>439</v>
      </c>
      <c r="C209" s="1" t="s">
        <v>22</v>
      </c>
      <c r="D209" s="1" t="s">
        <v>440</v>
      </c>
      <c r="E209" s="2">
        <v>0</v>
      </c>
      <c r="F209" s="1">
        <v>22</v>
      </c>
      <c r="G209" s="1" t="s">
        <v>85</v>
      </c>
      <c r="H209" s="1">
        <f t="shared" si="3"/>
        <v>0</v>
      </c>
      <c r="I209" s="1" t="s">
        <v>22</v>
      </c>
      <c r="J209" s="1" t="s">
        <v>0</v>
      </c>
    </row>
    <row r="210" spans="1:10" x14ac:dyDescent="0.25">
      <c r="A210" s="1">
        <v>3045619</v>
      </c>
      <c r="B210" s="1" t="s">
        <v>441</v>
      </c>
      <c r="C210" s="1" t="s">
        <v>22</v>
      </c>
      <c r="D210" s="1" t="s">
        <v>442</v>
      </c>
      <c r="E210" s="2">
        <v>0</v>
      </c>
      <c r="F210" s="1">
        <v>22</v>
      </c>
      <c r="G210" s="1" t="s">
        <v>85</v>
      </c>
      <c r="H210" s="1">
        <f t="shared" si="3"/>
        <v>0</v>
      </c>
      <c r="I210" s="1" t="s">
        <v>22</v>
      </c>
      <c r="J210" s="1" t="s">
        <v>0</v>
      </c>
    </row>
    <row r="211" spans="1:10" x14ac:dyDescent="0.25">
      <c r="A211" s="1">
        <v>3045620</v>
      </c>
      <c r="B211" s="1" t="s">
        <v>443</v>
      </c>
      <c r="C211" s="1" t="s">
        <v>22</v>
      </c>
      <c r="D211" s="1" t="s">
        <v>444</v>
      </c>
      <c r="E211" s="2">
        <v>0</v>
      </c>
      <c r="F211" s="1">
        <v>25</v>
      </c>
      <c r="G211" s="1" t="s">
        <v>85</v>
      </c>
      <c r="H211" s="1">
        <f t="shared" si="3"/>
        <v>0</v>
      </c>
      <c r="I211" s="1" t="s">
        <v>22</v>
      </c>
      <c r="J211" s="1" t="s">
        <v>0</v>
      </c>
    </row>
    <row r="212" spans="1:10" x14ac:dyDescent="0.25">
      <c r="A212" s="1">
        <v>3045621</v>
      </c>
      <c r="B212" s="1" t="s">
        <v>445</v>
      </c>
      <c r="C212" s="1" t="s">
        <v>22</v>
      </c>
      <c r="D212" s="1" t="s">
        <v>446</v>
      </c>
      <c r="E212" s="2">
        <v>0</v>
      </c>
      <c r="F212" s="1">
        <v>25</v>
      </c>
      <c r="G212" s="1" t="s">
        <v>85</v>
      </c>
      <c r="H212" s="1">
        <f t="shared" si="3"/>
        <v>0</v>
      </c>
      <c r="I212" s="1" t="s">
        <v>22</v>
      </c>
      <c r="J212" s="1" t="s">
        <v>0</v>
      </c>
    </row>
    <row r="213" spans="1:10" x14ac:dyDescent="0.25">
      <c r="A213" s="1">
        <v>3045622</v>
      </c>
      <c r="B213" s="1" t="s">
        <v>447</v>
      </c>
      <c r="C213" s="1" t="s">
        <v>22</v>
      </c>
      <c r="D213" s="1" t="s">
        <v>448</v>
      </c>
      <c r="E213" s="2">
        <v>0</v>
      </c>
      <c r="F213" s="1">
        <v>21</v>
      </c>
      <c r="G213" s="1" t="s">
        <v>85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3045623</v>
      </c>
      <c r="B214" s="1" t="s">
        <v>449</v>
      </c>
      <c r="C214" s="1" t="s">
        <v>22</v>
      </c>
      <c r="D214" s="1" t="s">
        <v>450</v>
      </c>
      <c r="E214" s="2">
        <v>0</v>
      </c>
      <c r="F214" s="1">
        <v>21</v>
      </c>
      <c r="G214" s="1" t="s">
        <v>85</v>
      </c>
      <c r="H214" s="1">
        <f t="shared" si="3"/>
        <v>0</v>
      </c>
      <c r="I214" s="1" t="s">
        <v>22</v>
      </c>
      <c r="J214" s="1" t="s">
        <v>0</v>
      </c>
    </row>
    <row r="215" spans="1:10" x14ac:dyDescent="0.25">
      <c r="A215" s="1">
        <v>3045624</v>
      </c>
      <c r="B215" s="1" t="s">
        <v>451</v>
      </c>
      <c r="C215" s="1" t="s">
        <v>22</v>
      </c>
      <c r="D215" s="1" t="s">
        <v>452</v>
      </c>
      <c r="E215" s="2">
        <v>0</v>
      </c>
      <c r="F215" s="1">
        <v>42</v>
      </c>
      <c r="G215" s="1" t="s">
        <v>85</v>
      </c>
      <c r="H215" s="1">
        <f t="shared" si="3"/>
        <v>0</v>
      </c>
      <c r="I215" s="1" t="s">
        <v>22</v>
      </c>
      <c r="J215" s="1" t="s">
        <v>0</v>
      </c>
    </row>
    <row r="216" spans="1:10" ht="30" x14ac:dyDescent="0.25">
      <c r="A216" s="1">
        <v>3045625</v>
      </c>
      <c r="B216" s="1" t="s">
        <v>453</v>
      </c>
      <c r="C216" s="1" t="s">
        <v>22</v>
      </c>
      <c r="D216" s="1" t="s">
        <v>454</v>
      </c>
      <c r="E216" s="2">
        <v>0</v>
      </c>
      <c r="F216" s="1">
        <v>42</v>
      </c>
      <c r="G216" s="1" t="s">
        <v>85</v>
      </c>
      <c r="H216" s="1">
        <f t="shared" si="3"/>
        <v>0</v>
      </c>
      <c r="I216" s="1" t="s">
        <v>22</v>
      </c>
      <c r="J216" s="1" t="s">
        <v>0</v>
      </c>
    </row>
    <row r="217" spans="1:10" x14ac:dyDescent="0.25">
      <c r="A217" s="1">
        <v>3045626</v>
      </c>
      <c r="B217" s="1" t="s">
        <v>455</v>
      </c>
      <c r="C217" s="1" t="s">
        <v>22</v>
      </c>
      <c r="D217" s="1" t="s">
        <v>456</v>
      </c>
      <c r="E217" s="2">
        <v>0</v>
      </c>
      <c r="F217" s="1">
        <v>70</v>
      </c>
      <c r="G217" s="1" t="s">
        <v>61</v>
      </c>
      <c r="H217" s="1">
        <f t="shared" si="3"/>
        <v>0</v>
      </c>
      <c r="I217" s="1" t="s">
        <v>22</v>
      </c>
      <c r="J217" s="1" t="s">
        <v>0</v>
      </c>
    </row>
    <row r="218" spans="1:10" x14ac:dyDescent="0.25">
      <c r="A218" s="1">
        <v>3045627</v>
      </c>
      <c r="B218" s="1" t="s">
        <v>457</v>
      </c>
      <c r="C218" s="1" t="s">
        <v>22</v>
      </c>
      <c r="D218" s="1" t="s">
        <v>458</v>
      </c>
      <c r="E218" s="2">
        <v>0</v>
      </c>
      <c r="F218" s="1">
        <v>35</v>
      </c>
      <c r="G218" s="1" t="s">
        <v>85</v>
      </c>
      <c r="H218" s="1">
        <f t="shared" si="3"/>
        <v>0</v>
      </c>
      <c r="I218" s="1" t="s">
        <v>22</v>
      </c>
      <c r="J218" s="1" t="s">
        <v>0</v>
      </c>
    </row>
    <row r="219" spans="1:10" ht="30" x14ac:dyDescent="0.25">
      <c r="A219" s="1">
        <v>3045628</v>
      </c>
      <c r="B219" s="1" t="s">
        <v>459</v>
      </c>
      <c r="C219" s="1" t="s">
        <v>22</v>
      </c>
      <c r="D219" s="1" t="s">
        <v>460</v>
      </c>
      <c r="E219" s="2">
        <v>0</v>
      </c>
      <c r="F219" s="1">
        <v>50</v>
      </c>
      <c r="G219" s="1" t="s">
        <v>85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3045629</v>
      </c>
      <c r="B220" s="1" t="s">
        <v>461</v>
      </c>
      <c r="C220" s="1" t="s">
        <v>22</v>
      </c>
      <c r="D220" s="1" t="s">
        <v>462</v>
      </c>
      <c r="E220" s="2">
        <v>0</v>
      </c>
      <c r="F220" s="1">
        <v>20</v>
      </c>
      <c r="G220" s="1" t="s">
        <v>61</v>
      </c>
      <c r="H220" s="1">
        <f t="shared" si="3"/>
        <v>0</v>
      </c>
      <c r="I220" s="1" t="s">
        <v>22</v>
      </c>
      <c r="J220" s="1" t="s">
        <v>0</v>
      </c>
    </row>
    <row r="221" spans="1:10" x14ac:dyDescent="0.25">
      <c r="A221" s="1">
        <v>3045630</v>
      </c>
      <c r="B221" s="1" t="s">
        <v>463</v>
      </c>
      <c r="C221" s="1" t="s">
        <v>22</v>
      </c>
      <c r="D221" s="1" t="s">
        <v>464</v>
      </c>
      <c r="E221" s="2">
        <v>0</v>
      </c>
      <c r="F221" s="1">
        <v>20</v>
      </c>
      <c r="G221" s="1" t="s">
        <v>61</v>
      </c>
      <c r="H221" s="1">
        <f t="shared" si="3"/>
        <v>0</v>
      </c>
      <c r="I221" s="1" t="s">
        <v>22</v>
      </c>
      <c r="J221" s="1" t="s">
        <v>0</v>
      </c>
    </row>
    <row r="222" spans="1:10" ht="30" x14ac:dyDescent="0.25">
      <c r="A222" s="1">
        <v>3045631</v>
      </c>
      <c r="B222" s="1" t="s">
        <v>465</v>
      </c>
      <c r="C222" s="1" t="s">
        <v>22</v>
      </c>
      <c r="D222" s="1" t="s">
        <v>466</v>
      </c>
      <c r="E222" s="2">
        <v>0</v>
      </c>
      <c r="F222" s="1">
        <v>700</v>
      </c>
      <c r="G222" s="1" t="s">
        <v>61</v>
      </c>
      <c r="H222" s="1">
        <f t="shared" si="3"/>
        <v>0</v>
      </c>
      <c r="I222" s="1" t="s">
        <v>22</v>
      </c>
      <c r="J222" s="1" t="s">
        <v>0</v>
      </c>
    </row>
    <row r="223" spans="1:10" x14ac:dyDescent="0.25">
      <c r="A223" s="1">
        <v>3045632</v>
      </c>
      <c r="B223" s="1" t="s">
        <v>467</v>
      </c>
      <c r="C223" s="1" t="s">
        <v>22</v>
      </c>
      <c r="D223" s="1" t="s">
        <v>468</v>
      </c>
      <c r="E223" s="2">
        <v>0</v>
      </c>
      <c r="F223" s="1">
        <v>94.6</v>
      </c>
      <c r="G223" s="1" t="s">
        <v>373</v>
      </c>
      <c r="H223" s="1">
        <f t="shared" si="3"/>
        <v>0</v>
      </c>
      <c r="I223" s="1" t="s">
        <v>22</v>
      </c>
      <c r="J223" s="1" t="s">
        <v>0</v>
      </c>
    </row>
    <row r="224" spans="1:10" ht="30" x14ac:dyDescent="0.25">
      <c r="A224" s="1">
        <v>3045633</v>
      </c>
      <c r="B224" s="1" t="s">
        <v>469</v>
      </c>
      <c r="C224" s="1" t="s">
        <v>22</v>
      </c>
      <c r="D224" s="1" t="s">
        <v>470</v>
      </c>
      <c r="E224" s="2">
        <v>0</v>
      </c>
      <c r="F224" s="1">
        <v>5</v>
      </c>
      <c r="G224" s="1" t="s">
        <v>61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3045634</v>
      </c>
      <c r="B225" s="1" t="s">
        <v>471</v>
      </c>
      <c r="C225" s="1" t="s">
        <v>22</v>
      </c>
      <c r="D225" s="1" t="s">
        <v>472</v>
      </c>
      <c r="E225" s="2">
        <v>0</v>
      </c>
      <c r="F225" s="1">
        <v>5</v>
      </c>
      <c r="G225" s="1" t="s">
        <v>61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3045635</v>
      </c>
      <c r="B226" s="1" t="s">
        <v>473</v>
      </c>
      <c r="C226" s="1" t="s">
        <v>22</v>
      </c>
      <c r="D226" s="1" t="s">
        <v>474</v>
      </c>
      <c r="E226" s="2">
        <v>0</v>
      </c>
      <c r="F226" s="1">
        <v>5</v>
      </c>
      <c r="G226" s="1" t="s">
        <v>85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3045636</v>
      </c>
      <c r="B227" s="1" t="s">
        <v>475</v>
      </c>
      <c r="C227" s="1" t="s">
        <v>22</v>
      </c>
      <c r="D227" s="1" t="s">
        <v>476</v>
      </c>
      <c r="E227" s="2">
        <v>0</v>
      </c>
      <c r="F227" s="1">
        <v>5</v>
      </c>
      <c r="G227" s="1" t="s">
        <v>373</v>
      </c>
      <c r="H227" s="1">
        <f t="shared" si="3"/>
        <v>0</v>
      </c>
      <c r="I227" s="1" t="s">
        <v>22</v>
      </c>
      <c r="J227" s="1" t="s">
        <v>0</v>
      </c>
    </row>
    <row r="228" spans="1:10" x14ac:dyDescent="0.25">
      <c r="A228" s="1">
        <v>3045637</v>
      </c>
      <c r="B228" s="1" t="s">
        <v>477</v>
      </c>
      <c r="C228" s="1" t="s">
        <v>22</v>
      </c>
      <c r="D228" s="1" t="s">
        <v>478</v>
      </c>
      <c r="E228" s="2">
        <v>0</v>
      </c>
      <c r="F228" s="1">
        <v>1</v>
      </c>
      <c r="G228" s="1" t="s">
        <v>61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3045638</v>
      </c>
      <c r="B229" s="1" t="s">
        <v>479</v>
      </c>
      <c r="C229" s="1" t="s">
        <v>22</v>
      </c>
      <c r="D229" s="1" t="s">
        <v>480</v>
      </c>
      <c r="E229" s="2">
        <v>0</v>
      </c>
      <c r="F229" s="1">
        <v>1</v>
      </c>
      <c r="G229" s="1" t="s">
        <v>172</v>
      </c>
      <c r="H229" s="1">
        <f t="shared" si="3"/>
        <v>0</v>
      </c>
      <c r="I229" s="1" t="s">
        <v>22</v>
      </c>
      <c r="J229" s="1" t="s">
        <v>0</v>
      </c>
    </row>
    <row r="230" spans="1:10" x14ac:dyDescent="0.25">
      <c r="A230" s="1">
        <v>3045639</v>
      </c>
      <c r="B230" s="1" t="s">
        <v>481</v>
      </c>
      <c r="C230" s="1" t="s">
        <v>22</v>
      </c>
      <c r="D230" s="1" t="s">
        <v>482</v>
      </c>
      <c r="E230" s="2">
        <v>0</v>
      </c>
      <c r="F230" s="1">
        <v>1</v>
      </c>
      <c r="G230" s="1" t="s">
        <v>172</v>
      </c>
      <c r="H230" s="1">
        <f t="shared" si="3"/>
        <v>0</v>
      </c>
      <c r="I230" s="1" t="s">
        <v>22</v>
      </c>
      <c r="J230" s="1" t="s">
        <v>0</v>
      </c>
    </row>
    <row r="231" spans="1:10" x14ac:dyDescent="0.25">
      <c r="A231" s="1">
        <v>3045640</v>
      </c>
      <c r="B231" s="1" t="s">
        <v>483</v>
      </c>
      <c r="C231" s="1" t="s">
        <v>22</v>
      </c>
      <c r="D231" s="1" t="s">
        <v>484</v>
      </c>
      <c r="E231" s="2">
        <v>0</v>
      </c>
      <c r="F231" s="1">
        <v>1</v>
      </c>
      <c r="G231" s="1" t="s">
        <v>172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3045641</v>
      </c>
      <c r="B232" s="1" t="s">
        <v>485</v>
      </c>
      <c r="C232" s="1" t="s">
        <v>486</v>
      </c>
      <c r="D232" s="1" t="s">
        <v>487</v>
      </c>
      <c r="E232" s="1">
        <f>ROUND(H233+H234+H235,2)</f>
        <v>0</v>
      </c>
      <c r="F232" s="1">
        <v>1</v>
      </c>
      <c r="G232" s="1" t="s">
        <v>0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3045642</v>
      </c>
      <c r="B233" s="1" t="s">
        <v>488</v>
      </c>
      <c r="C233" s="1" t="s">
        <v>22</v>
      </c>
      <c r="D233" s="1" t="s">
        <v>489</v>
      </c>
      <c r="E233" s="2">
        <v>0</v>
      </c>
      <c r="F233" s="1">
        <v>198</v>
      </c>
      <c r="G233" s="1" t="s">
        <v>61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3045643</v>
      </c>
      <c r="B234" s="1" t="s">
        <v>490</v>
      </c>
      <c r="C234" s="1" t="s">
        <v>22</v>
      </c>
      <c r="D234" s="1" t="s">
        <v>491</v>
      </c>
      <c r="E234" s="2">
        <v>0</v>
      </c>
      <c r="F234" s="1">
        <v>198</v>
      </c>
      <c r="G234" s="1" t="s">
        <v>61</v>
      </c>
      <c r="H234" s="1">
        <f t="shared" si="3"/>
        <v>0</v>
      </c>
      <c r="I234" s="1" t="s">
        <v>22</v>
      </c>
      <c r="J234" s="1" t="s">
        <v>0</v>
      </c>
    </row>
    <row r="235" spans="1:10" ht="30" x14ac:dyDescent="0.25">
      <c r="A235" s="1">
        <v>3045644</v>
      </c>
      <c r="B235" s="1" t="s">
        <v>492</v>
      </c>
      <c r="C235" s="1" t="s">
        <v>22</v>
      </c>
      <c r="D235" s="1" t="s">
        <v>493</v>
      </c>
      <c r="E235" s="2">
        <v>0</v>
      </c>
      <c r="F235" s="1">
        <v>120</v>
      </c>
      <c r="G235" s="1" t="s">
        <v>36</v>
      </c>
      <c r="H235" s="1">
        <f t="shared" si="3"/>
        <v>0</v>
      </c>
      <c r="I235" s="1" t="s">
        <v>22</v>
      </c>
      <c r="J235" s="1" t="s">
        <v>0</v>
      </c>
    </row>
    <row r="236" spans="1:10" x14ac:dyDescent="0.25">
      <c r="A236" s="1">
        <v>3045645</v>
      </c>
      <c r="B236" s="1" t="s">
        <v>494</v>
      </c>
      <c r="C236" s="1" t="s">
        <v>495</v>
      </c>
      <c r="D236" s="1" t="s">
        <v>496</v>
      </c>
      <c r="E236" s="1">
        <f>ROUND(H237+H238,2)</f>
        <v>0</v>
      </c>
      <c r="F236" s="1">
        <v>1</v>
      </c>
      <c r="G236" s="1" t="s">
        <v>0</v>
      </c>
      <c r="H236" s="1">
        <f t="shared" si="3"/>
        <v>0</v>
      </c>
      <c r="I236" s="1" t="s">
        <v>22</v>
      </c>
      <c r="J236" s="1" t="s">
        <v>0</v>
      </c>
    </row>
    <row r="237" spans="1:10" ht="60" x14ac:dyDescent="0.25">
      <c r="A237" s="1">
        <v>3045646</v>
      </c>
      <c r="B237" s="1" t="s">
        <v>497</v>
      </c>
      <c r="C237" s="1" t="s">
        <v>22</v>
      </c>
      <c r="D237" s="1" t="s">
        <v>499</v>
      </c>
      <c r="E237" s="2">
        <v>0</v>
      </c>
      <c r="F237" s="1">
        <v>60</v>
      </c>
      <c r="G237" s="1" t="s">
        <v>498</v>
      </c>
      <c r="H237" s="1">
        <f t="shared" si="3"/>
        <v>0</v>
      </c>
      <c r="I237" s="1" t="s">
        <v>22</v>
      </c>
      <c r="J237" s="1" t="s">
        <v>0</v>
      </c>
    </row>
    <row r="238" spans="1:10" ht="45" x14ac:dyDescent="0.25">
      <c r="A238" s="1">
        <v>3045647</v>
      </c>
      <c r="B238" s="1" t="s">
        <v>500</v>
      </c>
      <c r="C238" s="1" t="s">
        <v>22</v>
      </c>
      <c r="D238" s="1" t="s">
        <v>501</v>
      </c>
      <c r="E238" s="2">
        <v>0</v>
      </c>
      <c r="F238" s="1">
        <v>16</v>
      </c>
      <c r="G238" s="1" t="s">
        <v>498</v>
      </c>
      <c r="H238" s="1">
        <f t="shared" si="3"/>
        <v>0</v>
      </c>
      <c r="I238" s="1" t="s">
        <v>22</v>
      </c>
      <c r="J238" s="1" t="s">
        <v>0</v>
      </c>
    </row>
    <row r="239" spans="1:10" x14ac:dyDescent="0.25">
      <c r="A239" s="1">
        <v>3045648</v>
      </c>
      <c r="B239" s="1" t="s">
        <v>502</v>
      </c>
      <c r="C239" s="1" t="s">
        <v>503</v>
      </c>
      <c r="D239" s="1" t="s">
        <v>504</v>
      </c>
      <c r="E239" s="1">
        <f>ROUND(H240+H241,2)</f>
        <v>0</v>
      </c>
      <c r="F239" s="1">
        <v>1</v>
      </c>
      <c r="G239" s="1" t="s">
        <v>0</v>
      </c>
      <c r="H239" s="1">
        <f t="shared" si="3"/>
        <v>0</v>
      </c>
      <c r="I239" s="1" t="s">
        <v>22</v>
      </c>
      <c r="J239" s="1" t="s">
        <v>0</v>
      </c>
    </row>
    <row r="240" spans="1:10" ht="45" x14ac:dyDescent="0.25">
      <c r="A240" s="1">
        <v>3045649</v>
      </c>
      <c r="B240" s="1" t="s">
        <v>505</v>
      </c>
      <c r="C240" s="1" t="s">
        <v>22</v>
      </c>
      <c r="D240" s="1" t="s">
        <v>507</v>
      </c>
      <c r="E240" s="2">
        <v>0</v>
      </c>
      <c r="F240" s="1">
        <v>20</v>
      </c>
      <c r="G240" s="1" t="s">
        <v>506</v>
      </c>
      <c r="H240" s="1">
        <f t="shared" si="3"/>
        <v>0</v>
      </c>
      <c r="I240" s="1" t="s">
        <v>22</v>
      </c>
      <c r="J240" s="1" t="s">
        <v>0</v>
      </c>
    </row>
    <row r="241" spans="1:10" ht="45" x14ac:dyDescent="0.25">
      <c r="A241" s="1">
        <v>3045650</v>
      </c>
      <c r="B241" s="1" t="s">
        <v>508</v>
      </c>
      <c r="C241" s="1" t="s">
        <v>22</v>
      </c>
      <c r="D241" s="1" t="s">
        <v>509</v>
      </c>
      <c r="E241" s="2">
        <v>0</v>
      </c>
      <c r="F241" s="1">
        <v>780</v>
      </c>
      <c r="G241" s="1" t="s">
        <v>506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3045651</v>
      </c>
      <c r="B242" s="1" t="s">
        <v>510</v>
      </c>
      <c r="C242" s="1" t="s">
        <v>22</v>
      </c>
      <c r="D242" s="1" t="s">
        <v>511</v>
      </c>
      <c r="E242" s="1">
        <f>ROUND(H243+H252+H260,2)</f>
        <v>0</v>
      </c>
      <c r="F242" s="1">
        <v>1</v>
      </c>
      <c r="G242" s="1" t="s">
        <v>0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3045652</v>
      </c>
      <c r="B243" s="1" t="s">
        <v>512</v>
      </c>
      <c r="C243" s="1" t="s">
        <v>513</v>
      </c>
      <c r="D243" s="1" t="s">
        <v>514</v>
      </c>
      <c r="E243" s="1">
        <f>ROUND(H244+H245+H246+H247+H248+H249+H250+H251,2)</f>
        <v>0</v>
      </c>
      <c r="F243" s="1">
        <v>1</v>
      </c>
      <c r="G243" s="1" t="s">
        <v>0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3045653</v>
      </c>
      <c r="B244" s="1" t="s">
        <v>515</v>
      </c>
      <c r="C244" s="1" t="s">
        <v>22</v>
      </c>
      <c r="D244" s="1" t="s">
        <v>516</v>
      </c>
      <c r="E244" s="2">
        <v>0</v>
      </c>
      <c r="F244" s="1">
        <v>56</v>
      </c>
      <c r="G244" s="1" t="s">
        <v>85</v>
      </c>
      <c r="H244" s="1">
        <f t="shared" si="3"/>
        <v>0</v>
      </c>
      <c r="I244" s="1" t="s">
        <v>22</v>
      </c>
      <c r="J244" s="1" t="s">
        <v>0</v>
      </c>
    </row>
    <row r="245" spans="1:10" ht="75" x14ac:dyDescent="0.25">
      <c r="A245" s="1">
        <v>3045654</v>
      </c>
      <c r="B245" s="1" t="s">
        <v>517</v>
      </c>
      <c r="C245" s="1" t="s">
        <v>22</v>
      </c>
      <c r="D245" s="1" t="s">
        <v>518</v>
      </c>
      <c r="E245" s="2">
        <v>0</v>
      </c>
      <c r="F245" s="1">
        <v>1</v>
      </c>
      <c r="G245" s="1" t="s">
        <v>85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3045655</v>
      </c>
      <c r="B246" s="1" t="s">
        <v>519</v>
      </c>
      <c r="C246" s="1" t="s">
        <v>22</v>
      </c>
      <c r="D246" s="1" t="s">
        <v>520</v>
      </c>
      <c r="E246" s="2">
        <v>0</v>
      </c>
      <c r="F246" s="1">
        <v>1</v>
      </c>
      <c r="G246" s="1" t="s">
        <v>85</v>
      </c>
      <c r="H246" s="1">
        <f t="shared" si="3"/>
        <v>0</v>
      </c>
      <c r="I246" s="1" t="s">
        <v>22</v>
      </c>
      <c r="J246" s="1" t="s">
        <v>0</v>
      </c>
    </row>
    <row r="247" spans="1:10" x14ac:dyDescent="0.25">
      <c r="A247" s="1">
        <v>3045656</v>
      </c>
      <c r="B247" s="1" t="s">
        <v>521</v>
      </c>
      <c r="C247" s="1" t="s">
        <v>22</v>
      </c>
      <c r="D247" s="1" t="s">
        <v>523</v>
      </c>
      <c r="E247" s="2">
        <v>0</v>
      </c>
      <c r="F247" s="1">
        <v>12</v>
      </c>
      <c r="G247" s="1" t="s">
        <v>522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3045657</v>
      </c>
      <c r="B248" s="1" t="s">
        <v>524</v>
      </c>
      <c r="C248" s="1" t="s">
        <v>22</v>
      </c>
      <c r="D248" s="1" t="s">
        <v>525</v>
      </c>
      <c r="E248" s="2">
        <v>0</v>
      </c>
      <c r="F248" s="1">
        <v>1</v>
      </c>
      <c r="G248" s="1" t="s">
        <v>85</v>
      </c>
      <c r="H248" s="1">
        <f t="shared" si="3"/>
        <v>0</v>
      </c>
      <c r="I248" s="1" t="s">
        <v>22</v>
      </c>
      <c r="J248" s="1" t="s">
        <v>0</v>
      </c>
    </row>
    <row r="249" spans="1:10" x14ac:dyDescent="0.25">
      <c r="A249" s="1">
        <v>3045658</v>
      </c>
      <c r="B249" s="1" t="s">
        <v>526</v>
      </c>
      <c r="C249" s="1" t="s">
        <v>22</v>
      </c>
      <c r="D249" s="1" t="s">
        <v>527</v>
      </c>
      <c r="E249" s="2">
        <v>0</v>
      </c>
      <c r="F249" s="1">
        <v>1</v>
      </c>
      <c r="G249" s="1" t="s">
        <v>85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3045659</v>
      </c>
      <c r="B250" s="1" t="s">
        <v>528</v>
      </c>
      <c r="C250" s="1" t="s">
        <v>22</v>
      </c>
      <c r="D250" s="1" t="s">
        <v>529</v>
      </c>
      <c r="E250" s="2">
        <v>0</v>
      </c>
      <c r="F250" s="1">
        <v>3</v>
      </c>
      <c r="G250" s="1" t="s">
        <v>85</v>
      </c>
      <c r="H250" s="1">
        <f t="shared" si="3"/>
        <v>0</v>
      </c>
      <c r="I250" s="1" t="s">
        <v>22</v>
      </c>
      <c r="J250" s="1" t="s">
        <v>0</v>
      </c>
    </row>
    <row r="251" spans="1:10" x14ac:dyDescent="0.25">
      <c r="A251" s="1">
        <v>3045660</v>
      </c>
      <c r="B251" s="1" t="s">
        <v>530</v>
      </c>
      <c r="C251" s="1" t="s">
        <v>22</v>
      </c>
      <c r="D251" s="1" t="s">
        <v>531</v>
      </c>
      <c r="E251" s="2">
        <v>0</v>
      </c>
      <c r="F251" s="1">
        <v>500</v>
      </c>
      <c r="G251" s="1" t="s">
        <v>61</v>
      </c>
      <c r="H251" s="1">
        <f t="shared" si="3"/>
        <v>0</v>
      </c>
      <c r="I251" s="1" t="s">
        <v>22</v>
      </c>
      <c r="J251" s="1" t="s">
        <v>0</v>
      </c>
    </row>
    <row r="252" spans="1:10" x14ac:dyDescent="0.25">
      <c r="A252" s="1">
        <v>3045661</v>
      </c>
      <c r="B252" s="1" t="s">
        <v>532</v>
      </c>
      <c r="C252" s="1" t="s">
        <v>533</v>
      </c>
      <c r="D252" s="1" t="s">
        <v>534</v>
      </c>
      <c r="E252" s="1">
        <f>ROUND(H253+H254+H255+H256+H257+H258+H259,2)</f>
        <v>0</v>
      </c>
      <c r="F252" s="1">
        <v>1</v>
      </c>
      <c r="G252" s="1" t="s">
        <v>0</v>
      </c>
      <c r="H252" s="1">
        <f t="shared" si="3"/>
        <v>0</v>
      </c>
      <c r="I252" s="1" t="s">
        <v>22</v>
      </c>
      <c r="J252" s="1" t="s">
        <v>0</v>
      </c>
    </row>
    <row r="253" spans="1:10" x14ac:dyDescent="0.25">
      <c r="A253" s="1">
        <v>3045662</v>
      </c>
      <c r="B253" s="1" t="s">
        <v>535</v>
      </c>
      <c r="C253" s="1" t="s">
        <v>22</v>
      </c>
      <c r="D253" s="1" t="s">
        <v>536</v>
      </c>
      <c r="E253" s="2">
        <v>0</v>
      </c>
      <c r="F253" s="1">
        <v>1</v>
      </c>
      <c r="G253" s="1" t="s">
        <v>85</v>
      </c>
      <c r="H253" s="1">
        <f t="shared" si="3"/>
        <v>0</v>
      </c>
      <c r="I253" s="1" t="s">
        <v>22</v>
      </c>
      <c r="J253" s="1" t="s">
        <v>0</v>
      </c>
    </row>
    <row r="254" spans="1:10" x14ac:dyDescent="0.25">
      <c r="A254" s="1">
        <v>3045663</v>
      </c>
      <c r="B254" s="1" t="s">
        <v>537</v>
      </c>
      <c r="C254" s="1" t="s">
        <v>22</v>
      </c>
      <c r="D254" s="1" t="s">
        <v>538</v>
      </c>
      <c r="E254" s="2">
        <v>0</v>
      </c>
      <c r="F254" s="1">
        <v>56</v>
      </c>
      <c r="G254" s="1" t="s">
        <v>85</v>
      </c>
      <c r="H254" s="1">
        <f t="shared" si="3"/>
        <v>0</v>
      </c>
      <c r="I254" s="1" t="s">
        <v>22</v>
      </c>
      <c r="J254" s="1" t="s">
        <v>0</v>
      </c>
    </row>
    <row r="255" spans="1:10" x14ac:dyDescent="0.25">
      <c r="A255" s="1">
        <v>3045664</v>
      </c>
      <c r="B255" s="1" t="s">
        <v>539</v>
      </c>
      <c r="C255" s="1" t="s">
        <v>22</v>
      </c>
      <c r="D255" s="1" t="s">
        <v>540</v>
      </c>
      <c r="E255" s="2">
        <v>0</v>
      </c>
      <c r="F255" s="1">
        <v>1</v>
      </c>
      <c r="G255" s="1" t="s">
        <v>85</v>
      </c>
      <c r="H255" s="1">
        <f t="shared" si="3"/>
        <v>0</v>
      </c>
      <c r="I255" s="1" t="s">
        <v>22</v>
      </c>
      <c r="J255" s="1" t="s">
        <v>0</v>
      </c>
    </row>
    <row r="256" spans="1:10" ht="30" x14ac:dyDescent="0.25">
      <c r="A256" s="1">
        <v>3045665</v>
      </c>
      <c r="B256" s="1" t="s">
        <v>541</v>
      </c>
      <c r="C256" s="1" t="s">
        <v>22</v>
      </c>
      <c r="D256" s="1" t="s">
        <v>542</v>
      </c>
      <c r="E256" s="2">
        <v>0</v>
      </c>
      <c r="F256" s="1">
        <v>1</v>
      </c>
      <c r="G256" s="1" t="s">
        <v>85</v>
      </c>
      <c r="H256" s="1">
        <f t="shared" si="3"/>
        <v>0</v>
      </c>
      <c r="I256" s="1" t="s">
        <v>22</v>
      </c>
      <c r="J256" s="1" t="s">
        <v>0</v>
      </c>
    </row>
    <row r="257" spans="1:10" x14ac:dyDescent="0.25">
      <c r="A257" s="1">
        <v>3045666</v>
      </c>
      <c r="B257" s="1" t="s">
        <v>543</v>
      </c>
      <c r="C257" s="1" t="s">
        <v>22</v>
      </c>
      <c r="D257" s="1" t="s">
        <v>544</v>
      </c>
      <c r="E257" s="2">
        <v>0</v>
      </c>
      <c r="F257" s="1">
        <v>1</v>
      </c>
      <c r="G257" s="1" t="s">
        <v>85</v>
      </c>
      <c r="H257" s="1">
        <f t="shared" si="3"/>
        <v>0</v>
      </c>
      <c r="I257" s="1" t="s">
        <v>22</v>
      </c>
      <c r="J257" s="1" t="s">
        <v>0</v>
      </c>
    </row>
    <row r="258" spans="1:10" ht="30" x14ac:dyDescent="0.25">
      <c r="A258" s="1">
        <v>3045667</v>
      </c>
      <c r="B258" s="1" t="s">
        <v>545</v>
      </c>
      <c r="C258" s="1" t="s">
        <v>22</v>
      </c>
      <c r="D258" s="1" t="s">
        <v>546</v>
      </c>
      <c r="E258" s="2">
        <v>0</v>
      </c>
      <c r="F258" s="1">
        <v>3</v>
      </c>
      <c r="G258" s="1" t="s">
        <v>85</v>
      </c>
      <c r="H258" s="1">
        <f t="shared" si="3"/>
        <v>0</v>
      </c>
      <c r="I258" s="1" t="s">
        <v>22</v>
      </c>
      <c r="J258" s="1" t="s">
        <v>0</v>
      </c>
    </row>
    <row r="259" spans="1:10" x14ac:dyDescent="0.25">
      <c r="A259" s="1">
        <v>3045668</v>
      </c>
      <c r="B259" s="1" t="s">
        <v>547</v>
      </c>
      <c r="C259" s="1" t="s">
        <v>22</v>
      </c>
      <c r="D259" s="1" t="s">
        <v>548</v>
      </c>
      <c r="E259" s="2">
        <v>0</v>
      </c>
      <c r="F259" s="1">
        <v>1</v>
      </c>
      <c r="G259" s="1" t="s">
        <v>85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25">
      <c r="A260" s="1">
        <v>3045669</v>
      </c>
      <c r="B260" s="1" t="s">
        <v>549</v>
      </c>
      <c r="C260" s="1" t="s">
        <v>550</v>
      </c>
      <c r="D260" s="1" t="s">
        <v>551</v>
      </c>
      <c r="E260" s="1">
        <f>ROUND(H261+H262+H263+H264+H265+H266+H267+H268+H269,2)</f>
        <v>0</v>
      </c>
      <c r="F260" s="1">
        <v>1</v>
      </c>
      <c r="G260" s="1" t="s">
        <v>0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3045670</v>
      </c>
      <c r="B261" s="1" t="s">
        <v>552</v>
      </c>
      <c r="C261" s="1" t="s">
        <v>22</v>
      </c>
      <c r="D261" s="1" t="s">
        <v>554</v>
      </c>
      <c r="E261" s="2">
        <v>0</v>
      </c>
      <c r="F261" s="1">
        <v>1</v>
      </c>
      <c r="G261" s="1" t="s">
        <v>553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3045671</v>
      </c>
      <c r="B262" s="1" t="s">
        <v>555</v>
      </c>
      <c r="C262" s="1" t="s">
        <v>22</v>
      </c>
      <c r="D262" s="1" t="s">
        <v>556</v>
      </c>
      <c r="E262" s="2">
        <v>0</v>
      </c>
      <c r="F262" s="1">
        <v>1</v>
      </c>
      <c r="G262" s="1" t="s">
        <v>553</v>
      </c>
      <c r="H262" s="1">
        <f t="shared" si="4"/>
        <v>0</v>
      </c>
      <c r="I262" s="1" t="s">
        <v>22</v>
      </c>
      <c r="J262" s="1" t="s">
        <v>0</v>
      </c>
    </row>
    <row r="263" spans="1:10" x14ac:dyDescent="0.25">
      <c r="A263" s="1">
        <v>3045672</v>
      </c>
      <c r="B263" s="1" t="s">
        <v>557</v>
      </c>
      <c r="C263" s="1" t="s">
        <v>22</v>
      </c>
      <c r="D263" s="1" t="s">
        <v>558</v>
      </c>
      <c r="E263" s="2">
        <v>0</v>
      </c>
      <c r="F263" s="1">
        <v>1</v>
      </c>
      <c r="G263" s="1" t="s">
        <v>85</v>
      </c>
      <c r="H263" s="1">
        <f t="shared" si="4"/>
        <v>0</v>
      </c>
      <c r="I263" s="1" t="s">
        <v>22</v>
      </c>
      <c r="J263" s="1" t="s">
        <v>0</v>
      </c>
    </row>
    <row r="264" spans="1:10" x14ac:dyDescent="0.25">
      <c r="A264" s="1">
        <v>3045673</v>
      </c>
      <c r="B264" s="1" t="s">
        <v>559</v>
      </c>
      <c r="C264" s="1" t="s">
        <v>22</v>
      </c>
      <c r="D264" s="1" t="s">
        <v>560</v>
      </c>
      <c r="E264" s="2">
        <v>0</v>
      </c>
      <c r="F264" s="1">
        <v>1</v>
      </c>
      <c r="G264" s="1" t="s">
        <v>85</v>
      </c>
      <c r="H264" s="1">
        <f t="shared" si="4"/>
        <v>0</v>
      </c>
      <c r="I264" s="1" t="s">
        <v>22</v>
      </c>
      <c r="J264" s="1" t="s">
        <v>0</v>
      </c>
    </row>
    <row r="265" spans="1:10" x14ac:dyDescent="0.25">
      <c r="A265" s="1">
        <v>3045674</v>
      </c>
      <c r="B265" s="1" t="s">
        <v>561</v>
      </c>
      <c r="C265" s="1" t="s">
        <v>22</v>
      </c>
      <c r="D265" s="1" t="s">
        <v>562</v>
      </c>
      <c r="E265" s="2">
        <v>0</v>
      </c>
      <c r="F265" s="1">
        <v>1</v>
      </c>
      <c r="G265" s="1" t="s">
        <v>553</v>
      </c>
      <c r="H265" s="1">
        <f t="shared" si="4"/>
        <v>0</v>
      </c>
      <c r="I265" s="1" t="s">
        <v>22</v>
      </c>
      <c r="J265" s="1" t="s">
        <v>0</v>
      </c>
    </row>
    <row r="266" spans="1:10" x14ac:dyDescent="0.25">
      <c r="A266" s="1">
        <v>3045675</v>
      </c>
      <c r="B266" s="1" t="s">
        <v>563</v>
      </c>
      <c r="C266" s="1" t="s">
        <v>22</v>
      </c>
      <c r="D266" s="1" t="s">
        <v>564</v>
      </c>
      <c r="E266" s="2">
        <v>0</v>
      </c>
      <c r="F266" s="1">
        <v>1</v>
      </c>
      <c r="G266" s="1" t="s">
        <v>85</v>
      </c>
      <c r="H266" s="1">
        <f t="shared" si="4"/>
        <v>0</v>
      </c>
      <c r="I266" s="1" t="s">
        <v>22</v>
      </c>
      <c r="J266" s="1" t="s">
        <v>0</v>
      </c>
    </row>
    <row r="267" spans="1:10" x14ac:dyDescent="0.25">
      <c r="A267" s="1">
        <v>3045676</v>
      </c>
      <c r="B267" s="1" t="s">
        <v>565</v>
      </c>
      <c r="C267" s="1" t="s">
        <v>22</v>
      </c>
      <c r="D267" s="1" t="s">
        <v>566</v>
      </c>
      <c r="E267" s="2">
        <v>0</v>
      </c>
      <c r="F267" s="1">
        <v>1</v>
      </c>
      <c r="G267" s="1" t="s">
        <v>85</v>
      </c>
      <c r="H267" s="1">
        <f t="shared" si="4"/>
        <v>0</v>
      </c>
      <c r="I267" s="1" t="s">
        <v>22</v>
      </c>
      <c r="J267" s="1" t="s">
        <v>0</v>
      </c>
    </row>
    <row r="268" spans="1:10" x14ac:dyDescent="0.25">
      <c r="A268" s="1">
        <v>3045677</v>
      </c>
      <c r="B268" s="1" t="s">
        <v>567</v>
      </c>
      <c r="C268" s="1" t="s">
        <v>22</v>
      </c>
      <c r="D268" s="1" t="s">
        <v>568</v>
      </c>
      <c r="E268" s="2">
        <v>0</v>
      </c>
      <c r="F268" s="1">
        <v>1</v>
      </c>
      <c r="G268" s="1" t="s">
        <v>85</v>
      </c>
      <c r="H268" s="1">
        <f t="shared" si="4"/>
        <v>0</v>
      </c>
      <c r="I268" s="1" t="s">
        <v>22</v>
      </c>
      <c r="J268" s="1" t="s">
        <v>0</v>
      </c>
    </row>
    <row r="269" spans="1:10" x14ac:dyDescent="0.25">
      <c r="A269" s="1">
        <v>3045678</v>
      </c>
      <c r="B269" s="1" t="s">
        <v>569</v>
      </c>
      <c r="C269" s="1" t="s">
        <v>22</v>
      </c>
      <c r="D269" s="1" t="s">
        <v>570</v>
      </c>
      <c r="E269" s="2">
        <v>0</v>
      </c>
      <c r="F269" s="1">
        <v>8</v>
      </c>
      <c r="G269" s="1" t="s">
        <v>498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3045679</v>
      </c>
      <c r="B270" s="1" t="s">
        <v>571</v>
      </c>
      <c r="C270" s="1" t="s">
        <v>22</v>
      </c>
      <c r="D270" s="1" t="s">
        <v>572</v>
      </c>
      <c r="E270" s="1">
        <f>ROUND(H271+H299,2)</f>
        <v>0</v>
      </c>
      <c r="F270" s="1">
        <v>1</v>
      </c>
      <c r="G270" s="1" t="s">
        <v>0</v>
      </c>
      <c r="H270" s="1">
        <f t="shared" si="4"/>
        <v>0</v>
      </c>
      <c r="I270" s="1" t="s">
        <v>22</v>
      </c>
      <c r="J270" s="1" t="s">
        <v>0</v>
      </c>
    </row>
    <row r="271" spans="1:10" x14ac:dyDescent="0.25">
      <c r="A271" s="1">
        <v>3045680</v>
      </c>
      <c r="B271" s="1" t="s">
        <v>573</v>
      </c>
      <c r="C271" s="1" t="s">
        <v>31</v>
      </c>
      <c r="D271" s="1" t="s">
        <v>32</v>
      </c>
      <c r="E271" s="1">
        <f>ROUND(H272+H278+H283+H291+H293+H297,2)</f>
        <v>0</v>
      </c>
      <c r="F271" s="1">
        <v>1</v>
      </c>
      <c r="G271" s="1" t="s">
        <v>0</v>
      </c>
      <c r="H271" s="1">
        <f t="shared" si="4"/>
        <v>0</v>
      </c>
      <c r="I271" s="1" t="s">
        <v>22</v>
      </c>
      <c r="J271" s="1" t="s">
        <v>0</v>
      </c>
    </row>
    <row r="272" spans="1:10" x14ac:dyDescent="0.25">
      <c r="A272" s="1">
        <v>3045681</v>
      </c>
      <c r="B272" s="1" t="s">
        <v>574</v>
      </c>
      <c r="C272" s="1">
        <v>1</v>
      </c>
      <c r="D272" s="1" t="s">
        <v>342</v>
      </c>
      <c r="E272" s="1">
        <f>ROUND(H273+H274+H275+H276+H277,2)</f>
        <v>0</v>
      </c>
      <c r="F272" s="1">
        <v>1</v>
      </c>
      <c r="G272" s="1" t="s">
        <v>0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3045682</v>
      </c>
      <c r="B273" s="1" t="s">
        <v>575</v>
      </c>
      <c r="C273" s="1" t="s">
        <v>22</v>
      </c>
      <c r="D273" s="1" t="s">
        <v>576</v>
      </c>
      <c r="E273" s="2">
        <v>0</v>
      </c>
      <c r="F273" s="1">
        <v>11.33</v>
      </c>
      <c r="G273" s="1" t="s">
        <v>82</v>
      </c>
      <c r="H273" s="1">
        <f t="shared" si="4"/>
        <v>0</v>
      </c>
      <c r="I273" s="1" t="s">
        <v>22</v>
      </c>
      <c r="J273" s="1" t="s">
        <v>0</v>
      </c>
    </row>
    <row r="274" spans="1:10" ht="30" x14ac:dyDescent="0.25">
      <c r="A274" s="1">
        <v>3045683</v>
      </c>
      <c r="B274" s="1" t="s">
        <v>577</v>
      </c>
      <c r="C274" s="1" t="s">
        <v>22</v>
      </c>
      <c r="D274" s="1" t="s">
        <v>578</v>
      </c>
      <c r="E274" s="2">
        <v>0</v>
      </c>
      <c r="F274" s="1">
        <v>11.33</v>
      </c>
      <c r="G274" s="1" t="s">
        <v>82</v>
      </c>
      <c r="H274" s="1">
        <f t="shared" si="4"/>
        <v>0</v>
      </c>
      <c r="I274" s="1" t="s">
        <v>22</v>
      </c>
      <c r="J274" s="1" t="s">
        <v>0</v>
      </c>
    </row>
    <row r="275" spans="1:10" x14ac:dyDescent="0.25">
      <c r="A275" s="1">
        <v>3045684</v>
      </c>
      <c r="B275" s="1" t="s">
        <v>579</v>
      </c>
      <c r="C275" s="1" t="s">
        <v>22</v>
      </c>
      <c r="D275" s="1" t="s">
        <v>580</v>
      </c>
      <c r="E275" s="2">
        <v>0</v>
      </c>
      <c r="F275" s="1">
        <v>20.2</v>
      </c>
      <c r="G275" s="1" t="s">
        <v>36</v>
      </c>
      <c r="H275" s="1">
        <f t="shared" si="4"/>
        <v>0</v>
      </c>
      <c r="I275" s="1" t="s">
        <v>22</v>
      </c>
      <c r="J275" s="1" t="s">
        <v>0</v>
      </c>
    </row>
    <row r="276" spans="1:10" ht="30" x14ac:dyDescent="0.25">
      <c r="A276" s="1">
        <v>3045685</v>
      </c>
      <c r="B276" s="1" t="s">
        <v>581</v>
      </c>
      <c r="C276" s="1" t="s">
        <v>22</v>
      </c>
      <c r="D276" s="1" t="s">
        <v>582</v>
      </c>
      <c r="E276" s="2">
        <v>0</v>
      </c>
      <c r="F276" s="1">
        <v>1</v>
      </c>
      <c r="G276" s="1" t="s">
        <v>85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3045686</v>
      </c>
      <c r="B277" s="1" t="s">
        <v>583</v>
      </c>
      <c r="C277" s="1" t="s">
        <v>22</v>
      </c>
      <c r="D277" s="1" t="s">
        <v>584</v>
      </c>
      <c r="E277" s="2">
        <v>0</v>
      </c>
      <c r="F277" s="1">
        <v>1</v>
      </c>
      <c r="G277" s="1" t="s">
        <v>85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3045687</v>
      </c>
      <c r="B278" s="1" t="s">
        <v>585</v>
      </c>
      <c r="C278" s="1">
        <v>2</v>
      </c>
      <c r="D278" s="1" t="s">
        <v>586</v>
      </c>
      <c r="E278" s="1">
        <f>ROUND(H279+H280+H281+H282,2)</f>
        <v>0</v>
      </c>
      <c r="F278" s="1">
        <v>1</v>
      </c>
      <c r="G278" s="1" t="s">
        <v>0</v>
      </c>
      <c r="H278" s="1">
        <f t="shared" si="4"/>
        <v>0</v>
      </c>
      <c r="I278" s="1" t="s">
        <v>22</v>
      </c>
      <c r="J278" s="1" t="s">
        <v>0</v>
      </c>
    </row>
    <row r="279" spans="1:10" ht="30" x14ac:dyDescent="0.25">
      <c r="A279" s="1">
        <v>3045688</v>
      </c>
      <c r="B279" s="1" t="s">
        <v>587</v>
      </c>
      <c r="C279" s="1" t="s">
        <v>22</v>
      </c>
      <c r="D279" s="1" t="s">
        <v>588</v>
      </c>
      <c r="E279" s="2">
        <v>0</v>
      </c>
      <c r="F279" s="1">
        <v>0.4</v>
      </c>
      <c r="G279" s="1" t="s">
        <v>82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3045689</v>
      </c>
      <c r="B280" s="1" t="s">
        <v>589</v>
      </c>
      <c r="C280" s="1" t="s">
        <v>22</v>
      </c>
      <c r="D280" s="1" t="s">
        <v>590</v>
      </c>
      <c r="E280" s="2">
        <v>0</v>
      </c>
      <c r="F280" s="1">
        <v>2.12</v>
      </c>
      <c r="G280" s="1" t="s">
        <v>82</v>
      </c>
      <c r="H280" s="1">
        <f t="shared" si="4"/>
        <v>0</v>
      </c>
      <c r="I280" s="1" t="s">
        <v>22</v>
      </c>
      <c r="J280" s="1" t="s">
        <v>0</v>
      </c>
    </row>
    <row r="281" spans="1:10" x14ac:dyDescent="0.25">
      <c r="A281" s="1">
        <v>3045690</v>
      </c>
      <c r="B281" s="1" t="s">
        <v>591</v>
      </c>
      <c r="C281" s="1" t="s">
        <v>22</v>
      </c>
      <c r="D281" s="1" t="s">
        <v>592</v>
      </c>
      <c r="E281" s="2">
        <v>0</v>
      </c>
      <c r="F281" s="1">
        <v>10.56</v>
      </c>
      <c r="G281" s="1" t="s">
        <v>36</v>
      </c>
      <c r="H281" s="1">
        <f t="shared" si="4"/>
        <v>0</v>
      </c>
      <c r="I281" s="1" t="s">
        <v>22</v>
      </c>
      <c r="J281" s="1" t="s">
        <v>0</v>
      </c>
    </row>
    <row r="282" spans="1:10" x14ac:dyDescent="0.25">
      <c r="A282" s="1">
        <v>3045691</v>
      </c>
      <c r="B282" s="1" t="s">
        <v>593</v>
      </c>
      <c r="C282" s="1" t="s">
        <v>22</v>
      </c>
      <c r="D282" s="1" t="s">
        <v>594</v>
      </c>
      <c r="E282" s="2">
        <v>0</v>
      </c>
      <c r="F282" s="1">
        <v>10.56</v>
      </c>
      <c r="G282" s="1" t="s">
        <v>36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3045692</v>
      </c>
      <c r="B283" s="1" t="s">
        <v>595</v>
      </c>
      <c r="C283" s="1">
        <v>6</v>
      </c>
      <c r="D283" s="1" t="s">
        <v>34</v>
      </c>
      <c r="E283" s="1">
        <f>ROUND(H284+H285+H286+H287+H288+H289+H290,2)</f>
        <v>0</v>
      </c>
      <c r="F283" s="1">
        <v>1</v>
      </c>
      <c r="G283" s="1" t="s">
        <v>0</v>
      </c>
      <c r="H283" s="1">
        <f t="shared" si="4"/>
        <v>0</v>
      </c>
      <c r="I283" s="1" t="s">
        <v>22</v>
      </c>
      <c r="J283" s="1" t="s">
        <v>0</v>
      </c>
    </row>
    <row r="284" spans="1:10" x14ac:dyDescent="0.25">
      <c r="A284" s="1">
        <v>3045693</v>
      </c>
      <c r="B284" s="1" t="s">
        <v>596</v>
      </c>
      <c r="C284" s="1" t="s">
        <v>22</v>
      </c>
      <c r="D284" s="1" t="s">
        <v>39</v>
      </c>
      <c r="E284" s="2">
        <v>0</v>
      </c>
      <c r="F284" s="1">
        <v>148.84</v>
      </c>
      <c r="G284" s="1" t="s">
        <v>36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3045694</v>
      </c>
      <c r="B285" s="1" t="s">
        <v>597</v>
      </c>
      <c r="C285" s="1" t="s">
        <v>22</v>
      </c>
      <c r="D285" s="1" t="s">
        <v>41</v>
      </c>
      <c r="E285" s="2">
        <v>0</v>
      </c>
      <c r="F285" s="1">
        <v>148.84</v>
      </c>
      <c r="G285" s="1" t="s">
        <v>36</v>
      </c>
      <c r="H285" s="1">
        <f t="shared" si="4"/>
        <v>0</v>
      </c>
      <c r="I285" s="1" t="s">
        <v>22</v>
      </c>
      <c r="J285" s="1" t="s">
        <v>0</v>
      </c>
    </row>
    <row r="286" spans="1:10" ht="30" x14ac:dyDescent="0.25">
      <c r="A286" s="1">
        <v>3045695</v>
      </c>
      <c r="B286" s="1" t="s">
        <v>598</v>
      </c>
      <c r="C286" s="1" t="s">
        <v>22</v>
      </c>
      <c r="D286" s="1" t="s">
        <v>43</v>
      </c>
      <c r="E286" s="2">
        <v>0</v>
      </c>
      <c r="F286" s="1">
        <v>148.84</v>
      </c>
      <c r="G286" s="1" t="s">
        <v>36</v>
      </c>
      <c r="H286" s="1">
        <f t="shared" si="4"/>
        <v>0</v>
      </c>
      <c r="I286" s="1" t="s">
        <v>22</v>
      </c>
      <c r="J286" s="1" t="s">
        <v>0</v>
      </c>
    </row>
    <row r="287" spans="1:10" ht="30" x14ac:dyDescent="0.25">
      <c r="A287" s="1">
        <v>3045696</v>
      </c>
      <c r="B287" s="1" t="s">
        <v>599</v>
      </c>
      <c r="C287" s="1" t="s">
        <v>22</v>
      </c>
      <c r="D287" s="1" t="s">
        <v>600</v>
      </c>
      <c r="E287" s="2">
        <v>0</v>
      </c>
      <c r="F287" s="1">
        <v>148.84</v>
      </c>
      <c r="G287" s="1" t="s">
        <v>36</v>
      </c>
      <c r="H287" s="1">
        <f t="shared" si="4"/>
        <v>0</v>
      </c>
      <c r="I287" s="1" t="s">
        <v>22</v>
      </c>
      <c r="J287" s="1" t="s">
        <v>0</v>
      </c>
    </row>
    <row r="288" spans="1:10" x14ac:dyDescent="0.25">
      <c r="A288" s="1">
        <v>3045697</v>
      </c>
      <c r="B288" s="1" t="s">
        <v>601</v>
      </c>
      <c r="C288" s="1" t="s">
        <v>22</v>
      </c>
      <c r="D288" s="1" t="s">
        <v>602</v>
      </c>
      <c r="E288" s="2">
        <v>0</v>
      </c>
      <c r="F288" s="1">
        <v>18</v>
      </c>
      <c r="G288" s="1" t="s">
        <v>85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3045698</v>
      </c>
      <c r="B289" s="1" t="s">
        <v>603</v>
      </c>
      <c r="C289" s="1" t="s">
        <v>22</v>
      </c>
      <c r="D289" s="1" t="s">
        <v>604</v>
      </c>
      <c r="E289" s="2">
        <v>0</v>
      </c>
      <c r="F289" s="1">
        <v>1</v>
      </c>
      <c r="G289" s="1" t="s">
        <v>85</v>
      </c>
      <c r="H289" s="1">
        <f t="shared" si="4"/>
        <v>0</v>
      </c>
      <c r="I289" s="1" t="s">
        <v>22</v>
      </c>
      <c r="J289" s="1" t="s">
        <v>0</v>
      </c>
    </row>
    <row r="290" spans="1:10" x14ac:dyDescent="0.25">
      <c r="A290" s="1">
        <v>3045699</v>
      </c>
      <c r="B290" s="1" t="s">
        <v>605</v>
      </c>
      <c r="C290" s="1" t="s">
        <v>22</v>
      </c>
      <c r="D290" s="1" t="s">
        <v>606</v>
      </c>
      <c r="E290" s="2">
        <v>0</v>
      </c>
      <c r="F290" s="1">
        <v>1</v>
      </c>
      <c r="G290" s="1" t="s">
        <v>85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3045700</v>
      </c>
      <c r="B291" s="1" t="s">
        <v>607</v>
      </c>
      <c r="C291" s="1">
        <v>8</v>
      </c>
      <c r="D291" s="1" t="s">
        <v>608</v>
      </c>
      <c r="E291" s="1">
        <f>ROUND(H292,2)</f>
        <v>0</v>
      </c>
      <c r="F291" s="1">
        <v>1</v>
      </c>
      <c r="G291" s="1" t="s">
        <v>0</v>
      </c>
      <c r="H291" s="1">
        <f t="shared" si="4"/>
        <v>0</v>
      </c>
      <c r="I291" s="1" t="s">
        <v>22</v>
      </c>
      <c r="J291" s="1" t="s">
        <v>0</v>
      </c>
    </row>
    <row r="292" spans="1:10" x14ac:dyDescent="0.25">
      <c r="A292" s="1">
        <v>3045701</v>
      </c>
      <c r="B292" s="1" t="s">
        <v>609</v>
      </c>
      <c r="C292" s="1" t="s">
        <v>22</v>
      </c>
      <c r="D292" s="1" t="s">
        <v>610</v>
      </c>
      <c r="E292" s="2">
        <v>0</v>
      </c>
      <c r="F292" s="1">
        <v>20.2</v>
      </c>
      <c r="G292" s="1" t="s">
        <v>61</v>
      </c>
      <c r="H292" s="1">
        <f t="shared" si="4"/>
        <v>0</v>
      </c>
      <c r="I292" s="1" t="s">
        <v>22</v>
      </c>
      <c r="J292" s="1" t="s">
        <v>0</v>
      </c>
    </row>
    <row r="293" spans="1:10" x14ac:dyDescent="0.25">
      <c r="A293" s="1">
        <v>3045702</v>
      </c>
      <c r="B293" s="1" t="s">
        <v>611</v>
      </c>
      <c r="C293" s="1">
        <v>9</v>
      </c>
      <c r="D293" s="1" t="s">
        <v>64</v>
      </c>
      <c r="E293" s="1">
        <f>ROUND(H294+H295+H296,2)</f>
        <v>0</v>
      </c>
      <c r="F293" s="1">
        <v>1</v>
      </c>
      <c r="G293" s="1" t="s">
        <v>0</v>
      </c>
      <c r="H293" s="1">
        <f t="shared" si="4"/>
        <v>0</v>
      </c>
      <c r="I293" s="1" t="s">
        <v>22</v>
      </c>
      <c r="J293" s="1" t="s">
        <v>0</v>
      </c>
    </row>
    <row r="294" spans="1:10" x14ac:dyDescent="0.25">
      <c r="A294" s="1">
        <v>3045703</v>
      </c>
      <c r="B294" s="1" t="s">
        <v>612</v>
      </c>
      <c r="C294" s="1" t="s">
        <v>22</v>
      </c>
      <c r="D294" s="1" t="s">
        <v>613</v>
      </c>
      <c r="E294" s="2">
        <v>0</v>
      </c>
      <c r="F294" s="1">
        <v>2</v>
      </c>
      <c r="G294" s="1" t="s">
        <v>85</v>
      </c>
      <c r="H294" s="1">
        <f t="shared" si="4"/>
        <v>0</v>
      </c>
      <c r="I294" s="1" t="s">
        <v>22</v>
      </c>
      <c r="J294" s="1" t="s">
        <v>0</v>
      </c>
    </row>
    <row r="295" spans="1:10" x14ac:dyDescent="0.25">
      <c r="A295" s="1">
        <v>3045704</v>
      </c>
      <c r="B295" s="1" t="s">
        <v>614</v>
      </c>
      <c r="C295" s="1" t="s">
        <v>22</v>
      </c>
      <c r="D295" s="1" t="s">
        <v>615</v>
      </c>
      <c r="E295" s="2">
        <v>0</v>
      </c>
      <c r="F295" s="1">
        <v>15</v>
      </c>
      <c r="G295" s="1" t="s">
        <v>85</v>
      </c>
      <c r="H295" s="1">
        <f t="shared" si="4"/>
        <v>0</v>
      </c>
      <c r="I295" s="1" t="s">
        <v>22</v>
      </c>
      <c r="J295" s="1" t="s">
        <v>0</v>
      </c>
    </row>
    <row r="296" spans="1:10" x14ac:dyDescent="0.25">
      <c r="A296" s="1">
        <v>3045705</v>
      </c>
      <c r="B296" s="1" t="s">
        <v>616</v>
      </c>
      <c r="C296" s="1" t="s">
        <v>22</v>
      </c>
      <c r="D296" s="1" t="s">
        <v>617</v>
      </c>
      <c r="E296" s="2">
        <v>0</v>
      </c>
      <c r="F296" s="1">
        <v>1</v>
      </c>
      <c r="G296" s="1" t="s">
        <v>85</v>
      </c>
      <c r="H296" s="1">
        <f t="shared" si="4"/>
        <v>0</v>
      </c>
      <c r="I296" s="1" t="s">
        <v>22</v>
      </c>
      <c r="J296" s="1" t="s">
        <v>0</v>
      </c>
    </row>
    <row r="297" spans="1:10" x14ac:dyDescent="0.25">
      <c r="A297" s="1">
        <v>3045706</v>
      </c>
      <c r="B297" s="1" t="s">
        <v>618</v>
      </c>
      <c r="C297" s="1">
        <v>99</v>
      </c>
      <c r="D297" s="1" t="s">
        <v>129</v>
      </c>
      <c r="E297" s="1">
        <f>ROUND(H298,2)</f>
        <v>0</v>
      </c>
      <c r="F297" s="1">
        <v>1</v>
      </c>
      <c r="G297" s="1" t="s">
        <v>0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3045707</v>
      </c>
      <c r="B298" s="1" t="s">
        <v>619</v>
      </c>
      <c r="C298" s="1" t="s">
        <v>22</v>
      </c>
      <c r="D298" s="1" t="s">
        <v>620</v>
      </c>
      <c r="E298" s="2">
        <v>0</v>
      </c>
      <c r="F298" s="1">
        <v>8.9290000000000003</v>
      </c>
      <c r="G298" s="1" t="s">
        <v>106</v>
      </c>
      <c r="H298" s="1">
        <f t="shared" si="4"/>
        <v>0</v>
      </c>
      <c r="I298" s="1" t="s">
        <v>22</v>
      </c>
      <c r="J298" s="1" t="s">
        <v>0</v>
      </c>
    </row>
    <row r="299" spans="1:10" x14ac:dyDescent="0.25">
      <c r="A299" s="1">
        <v>3045708</v>
      </c>
      <c r="B299" s="1" t="s">
        <v>621</v>
      </c>
      <c r="C299" s="1" t="s">
        <v>135</v>
      </c>
      <c r="D299" s="1" t="s">
        <v>136</v>
      </c>
      <c r="E299" s="1">
        <f>ROUND(H300+H312+H337+H343+H353+H357,2)</f>
        <v>0</v>
      </c>
      <c r="F299" s="1">
        <v>1</v>
      </c>
      <c r="G299" s="1" t="s">
        <v>0</v>
      </c>
      <c r="H299" s="1">
        <f t="shared" si="4"/>
        <v>0</v>
      </c>
      <c r="I299" s="1" t="s">
        <v>22</v>
      </c>
      <c r="J299" s="1" t="s">
        <v>0</v>
      </c>
    </row>
    <row r="300" spans="1:10" x14ac:dyDescent="0.25">
      <c r="A300" s="1">
        <v>3045709</v>
      </c>
      <c r="B300" s="1" t="s">
        <v>622</v>
      </c>
      <c r="C300" s="1">
        <v>762</v>
      </c>
      <c r="D300" s="1" t="s">
        <v>623</v>
      </c>
      <c r="E300" s="1">
        <f>ROUND(H301+H302+H303+H304+H305+H306+H307+H308+H309+H310+H311,2)</f>
        <v>0</v>
      </c>
      <c r="F300" s="1">
        <v>1</v>
      </c>
      <c r="G300" s="1" t="s">
        <v>0</v>
      </c>
      <c r="H300" s="1">
        <f t="shared" si="4"/>
        <v>0</v>
      </c>
      <c r="I300" s="1" t="s">
        <v>22</v>
      </c>
      <c r="J300" s="1" t="s">
        <v>0</v>
      </c>
    </row>
    <row r="301" spans="1:10" x14ac:dyDescent="0.25">
      <c r="A301" s="1">
        <v>3045710</v>
      </c>
      <c r="B301" s="1" t="s">
        <v>624</v>
      </c>
      <c r="C301" s="1" t="s">
        <v>22</v>
      </c>
      <c r="D301" s="1" t="s">
        <v>625</v>
      </c>
      <c r="E301" s="2">
        <v>0</v>
      </c>
      <c r="F301" s="1">
        <v>1660</v>
      </c>
      <c r="G301" s="1" t="s">
        <v>36</v>
      </c>
      <c r="H301" s="1">
        <f t="shared" si="4"/>
        <v>0</v>
      </c>
      <c r="I301" s="1" t="s">
        <v>22</v>
      </c>
      <c r="J301" s="1" t="s">
        <v>0</v>
      </c>
    </row>
    <row r="302" spans="1:10" x14ac:dyDescent="0.25">
      <c r="A302" s="1">
        <v>3045711</v>
      </c>
      <c r="B302" s="1" t="s">
        <v>626</v>
      </c>
      <c r="C302" s="1" t="s">
        <v>22</v>
      </c>
      <c r="D302" s="1" t="s">
        <v>627</v>
      </c>
      <c r="E302" s="2">
        <v>0</v>
      </c>
      <c r="F302" s="1">
        <v>2025</v>
      </c>
      <c r="G302" s="1" t="s">
        <v>36</v>
      </c>
      <c r="H302" s="1">
        <f t="shared" si="4"/>
        <v>0</v>
      </c>
      <c r="I302" s="1" t="s">
        <v>22</v>
      </c>
      <c r="J302" s="1" t="s">
        <v>0</v>
      </c>
    </row>
    <row r="303" spans="1:10" x14ac:dyDescent="0.25">
      <c r="A303" s="1">
        <v>3045712</v>
      </c>
      <c r="B303" s="1" t="s">
        <v>628</v>
      </c>
      <c r="C303" s="1" t="s">
        <v>22</v>
      </c>
      <c r="D303" s="1" t="s">
        <v>629</v>
      </c>
      <c r="E303" s="2">
        <v>0</v>
      </c>
      <c r="F303" s="1">
        <v>1660</v>
      </c>
      <c r="G303" s="1" t="s">
        <v>36</v>
      </c>
      <c r="H303" s="1">
        <f t="shared" si="4"/>
        <v>0</v>
      </c>
      <c r="I303" s="1" t="s">
        <v>22</v>
      </c>
      <c r="J303" s="1" t="s">
        <v>0</v>
      </c>
    </row>
    <row r="304" spans="1:10" x14ac:dyDescent="0.25">
      <c r="A304" s="1">
        <v>3045713</v>
      </c>
      <c r="B304" s="1" t="s">
        <v>630</v>
      </c>
      <c r="C304" s="1" t="s">
        <v>22</v>
      </c>
      <c r="D304" s="1" t="s">
        <v>632</v>
      </c>
      <c r="E304" s="2">
        <v>0</v>
      </c>
      <c r="F304" s="1">
        <v>3.9</v>
      </c>
      <c r="G304" s="1" t="s">
        <v>631</v>
      </c>
      <c r="H304" s="1">
        <f t="shared" si="4"/>
        <v>0</v>
      </c>
      <c r="I304" s="1" t="s">
        <v>22</v>
      </c>
      <c r="J304" s="1" t="s">
        <v>0</v>
      </c>
    </row>
    <row r="305" spans="1:10" x14ac:dyDescent="0.25">
      <c r="A305" s="1">
        <v>3045714</v>
      </c>
      <c r="B305" s="1" t="s">
        <v>633</v>
      </c>
      <c r="C305" s="1" t="s">
        <v>22</v>
      </c>
      <c r="D305" s="1" t="s">
        <v>634</v>
      </c>
      <c r="E305" s="2">
        <v>0</v>
      </c>
      <c r="F305" s="1">
        <v>22</v>
      </c>
      <c r="G305" s="1" t="s">
        <v>82</v>
      </c>
      <c r="H305" s="1">
        <f t="shared" si="4"/>
        <v>0</v>
      </c>
      <c r="I305" s="1" t="s">
        <v>22</v>
      </c>
      <c r="J305" s="1" t="s">
        <v>0</v>
      </c>
    </row>
    <row r="306" spans="1:10" x14ac:dyDescent="0.25">
      <c r="A306" s="1">
        <v>3045715</v>
      </c>
      <c r="B306" s="1" t="s">
        <v>635</v>
      </c>
      <c r="C306" s="1" t="s">
        <v>22</v>
      </c>
      <c r="D306" s="1" t="s">
        <v>636</v>
      </c>
      <c r="E306" s="2">
        <v>0</v>
      </c>
      <c r="F306" s="1">
        <v>1</v>
      </c>
      <c r="G306" s="1" t="s">
        <v>85</v>
      </c>
      <c r="H306" s="1">
        <f t="shared" si="4"/>
        <v>0</v>
      </c>
      <c r="I306" s="1" t="s">
        <v>22</v>
      </c>
      <c r="J306" s="1" t="s">
        <v>0</v>
      </c>
    </row>
    <row r="307" spans="1:10" x14ac:dyDescent="0.25">
      <c r="A307" s="1">
        <v>3045716</v>
      </c>
      <c r="B307" s="1" t="s">
        <v>637</v>
      </c>
      <c r="C307" s="1" t="s">
        <v>22</v>
      </c>
      <c r="D307" s="1" t="s">
        <v>638</v>
      </c>
      <c r="E307" s="2">
        <v>0</v>
      </c>
      <c r="F307" s="1">
        <v>63</v>
      </c>
      <c r="G307" s="1" t="s">
        <v>85</v>
      </c>
      <c r="H307" s="1">
        <f t="shared" si="4"/>
        <v>0</v>
      </c>
      <c r="I307" s="1" t="s">
        <v>22</v>
      </c>
      <c r="J307" s="1" t="s">
        <v>0</v>
      </c>
    </row>
    <row r="308" spans="1:10" x14ac:dyDescent="0.25">
      <c r="A308" s="1">
        <v>3045717</v>
      </c>
      <c r="B308" s="1" t="s">
        <v>639</v>
      </c>
      <c r="C308" s="1" t="s">
        <v>22</v>
      </c>
      <c r="D308" s="1" t="s">
        <v>640</v>
      </c>
      <c r="E308" s="2">
        <v>0</v>
      </c>
      <c r="F308" s="1">
        <v>63</v>
      </c>
      <c r="G308" s="1" t="s">
        <v>85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3045718</v>
      </c>
      <c r="B309" s="1" t="s">
        <v>641</v>
      </c>
      <c r="C309" s="1" t="s">
        <v>22</v>
      </c>
      <c r="D309" s="1" t="s">
        <v>642</v>
      </c>
      <c r="E309" s="2">
        <v>0</v>
      </c>
      <c r="F309" s="1">
        <v>1</v>
      </c>
      <c r="G309" s="1" t="s">
        <v>85</v>
      </c>
      <c r="H309" s="1">
        <f t="shared" si="4"/>
        <v>0</v>
      </c>
      <c r="I309" s="1" t="s">
        <v>22</v>
      </c>
      <c r="J309" s="1" t="s">
        <v>0</v>
      </c>
    </row>
    <row r="310" spans="1:10" x14ac:dyDescent="0.25">
      <c r="A310" s="1">
        <v>3045719</v>
      </c>
      <c r="B310" s="1" t="s">
        <v>643</v>
      </c>
      <c r="C310" s="1" t="s">
        <v>22</v>
      </c>
      <c r="D310" s="1" t="s">
        <v>644</v>
      </c>
      <c r="E310" s="2">
        <v>0</v>
      </c>
      <c r="F310" s="1">
        <v>1</v>
      </c>
      <c r="G310" s="1" t="s">
        <v>85</v>
      </c>
      <c r="H310" s="1">
        <f t="shared" si="4"/>
        <v>0</v>
      </c>
      <c r="I310" s="1" t="s">
        <v>22</v>
      </c>
      <c r="J310" s="1" t="s">
        <v>0</v>
      </c>
    </row>
    <row r="311" spans="1:10" ht="30" x14ac:dyDescent="0.25">
      <c r="A311" s="1">
        <v>3045720</v>
      </c>
      <c r="B311" s="1" t="s">
        <v>645</v>
      </c>
      <c r="C311" s="1" t="s">
        <v>22</v>
      </c>
      <c r="D311" s="1" t="s">
        <v>646</v>
      </c>
      <c r="E311" s="2">
        <v>0</v>
      </c>
      <c r="F311" s="1">
        <v>1</v>
      </c>
      <c r="G311" s="1" t="s">
        <v>172</v>
      </c>
      <c r="H311" s="1">
        <f t="shared" si="4"/>
        <v>0</v>
      </c>
      <c r="I311" s="1" t="s">
        <v>22</v>
      </c>
      <c r="J311" s="1" t="s">
        <v>0</v>
      </c>
    </row>
    <row r="312" spans="1:10" x14ac:dyDescent="0.25">
      <c r="A312" s="1">
        <v>3045721</v>
      </c>
      <c r="B312" s="1" t="s">
        <v>647</v>
      </c>
      <c r="C312" s="1">
        <v>764</v>
      </c>
      <c r="D312" s="1" t="s">
        <v>201</v>
      </c>
      <c r="E312" s="1">
        <f>ROUND(H313+H314+H315+H316+H317+H318+H319+H320+H321+H322+H323+H324+H325+H326+H327+H328+H329+H330+H331+H332+H333+H334+H335+H336,2)</f>
        <v>0</v>
      </c>
      <c r="F312" s="1">
        <v>1</v>
      </c>
      <c r="G312" s="1" t="s">
        <v>0</v>
      </c>
      <c r="H312" s="1">
        <f t="shared" si="4"/>
        <v>0</v>
      </c>
      <c r="I312" s="1" t="s">
        <v>22</v>
      </c>
      <c r="J312" s="1" t="s">
        <v>0</v>
      </c>
    </row>
    <row r="313" spans="1:10" x14ac:dyDescent="0.25">
      <c r="A313" s="1">
        <v>3045722</v>
      </c>
      <c r="B313" s="1" t="s">
        <v>648</v>
      </c>
      <c r="C313" s="1" t="s">
        <v>22</v>
      </c>
      <c r="D313" s="1" t="s">
        <v>649</v>
      </c>
      <c r="E313" s="2">
        <v>0</v>
      </c>
      <c r="F313" s="1">
        <v>840</v>
      </c>
      <c r="G313" s="1" t="s">
        <v>631</v>
      </c>
      <c r="H313" s="1">
        <f t="shared" si="4"/>
        <v>0</v>
      </c>
      <c r="I313" s="1" t="s">
        <v>22</v>
      </c>
      <c r="J313" s="1" t="s">
        <v>0</v>
      </c>
    </row>
    <row r="314" spans="1:10" x14ac:dyDescent="0.25">
      <c r="A314" s="1">
        <v>3045723</v>
      </c>
      <c r="B314" s="1" t="s">
        <v>650</v>
      </c>
      <c r="C314" s="1" t="s">
        <v>22</v>
      </c>
      <c r="D314" s="1" t="s">
        <v>651</v>
      </c>
      <c r="E314" s="2">
        <v>0</v>
      </c>
      <c r="F314" s="1">
        <v>280</v>
      </c>
      <c r="G314" s="1" t="s">
        <v>631</v>
      </c>
      <c r="H314" s="1">
        <f t="shared" si="4"/>
        <v>0</v>
      </c>
      <c r="I314" s="1" t="s">
        <v>22</v>
      </c>
      <c r="J314" s="1" t="s">
        <v>0</v>
      </c>
    </row>
    <row r="315" spans="1:10" x14ac:dyDescent="0.25">
      <c r="A315" s="1">
        <v>3045724</v>
      </c>
      <c r="B315" s="1" t="s">
        <v>652</v>
      </c>
      <c r="C315" s="1" t="s">
        <v>22</v>
      </c>
      <c r="D315" s="1" t="s">
        <v>653</v>
      </c>
      <c r="E315" s="2">
        <v>0</v>
      </c>
      <c r="F315" s="1">
        <v>280</v>
      </c>
      <c r="G315" s="1" t="s">
        <v>631</v>
      </c>
      <c r="H315" s="1">
        <f t="shared" si="4"/>
        <v>0</v>
      </c>
      <c r="I315" s="1" t="s">
        <v>22</v>
      </c>
      <c r="J315" s="1" t="s">
        <v>0</v>
      </c>
    </row>
    <row r="316" spans="1:10" x14ac:dyDescent="0.25">
      <c r="A316" s="1">
        <v>3045725</v>
      </c>
      <c r="B316" s="1" t="s">
        <v>654</v>
      </c>
      <c r="C316" s="1" t="s">
        <v>22</v>
      </c>
      <c r="D316" s="1" t="s">
        <v>655</v>
      </c>
      <c r="E316" s="2">
        <v>0</v>
      </c>
      <c r="F316" s="1">
        <v>11</v>
      </c>
      <c r="G316" s="1" t="s">
        <v>85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3045726</v>
      </c>
      <c r="B317" s="1" t="s">
        <v>656</v>
      </c>
      <c r="C317" s="1" t="s">
        <v>22</v>
      </c>
      <c r="D317" s="1" t="s">
        <v>657</v>
      </c>
      <c r="E317" s="2">
        <v>0</v>
      </c>
      <c r="F317" s="1">
        <v>7</v>
      </c>
      <c r="G317" s="1" t="s">
        <v>85</v>
      </c>
      <c r="H317" s="1">
        <f t="shared" si="4"/>
        <v>0</v>
      </c>
      <c r="I317" s="1" t="s">
        <v>22</v>
      </c>
      <c r="J317" s="1" t="s">
        <v>0</v>
      </c>
    </row>
    <row r="318" spans="1:10" x14ac:dyDescent="0.25">
      <c r="A318" s="1">
        <v>3045727</v>
      </c>
      <c r="B318" s="1" t="s">
        <v>658</v>
      </c>
      <c r="C318" s="1" t="s">
        <v>22</v>
      </c>
      <c r="D318" s="1" t="s">
        <v>659</v>
      </c>
      <c r="E318" s="2">
        <v>0</v>
      </c>
      <c r="F318" s="1">
        <v>116</v>
      </c>
      <c r="G318" s="1" t="s">
        <v>631</v>
      </c>
      <c r="H318" s="1">
        <f t="shared" si="4"/>
        <v>0</v>
      </c>
      <c r="I318" s="1" t="s">
        <v>22</v>
      </c>
      <c r="J318" s="1" t="s">
        <v>0</v>
      </c>
    </row>
    <row r="319" spans="1:10" x14ac:dyDescent="0.25">
      <c r="A319" s="1">
        <v>3045728</v>
      </c>
      <c r="B319" s="1" t="s">
        <v>660</v>
      </c>
      <c r="C319" s="1" t="s">
        <v>22</v>
      </c>
      <c r="D319" s="1" t="s">
        <v>661</v>
      </c>
      <c r="E319" s="2">
        <v>0</v>
      </c>
      <c r="F319" s="1">
        <v>116</v>
      </c>
      <c r="G319" s="1" t="s">
        <v>631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3045729</v>
      </c>
      <c r="B320" s="1" t="s">
        <v>662</v>
      </c>
      <c r="C320" s="1" t="s">
        <v>22</v>
      </c>
      <c r="D320" s="1" t="s">
        <v>663</v>
      </c>
      <c r="E320" s="2">
        <v>0</v>
      </c>
      <c r="F320" s="1">
        <v>220</v>
      </c>
      <c r="G320" s="1" t="s">
        <v>85</v>
      </c>
      <c r="H320" s="1">
        <f t="shared" si="4"/>
        <v>0</v>
      </c>
      <c r="I320" s="1" t="s">
        <v>22</v>
      </c>
      <c r="J320" s="1" t="s">
        <v>0</v>
      </c>
    </row>
    <row r="321" spans="1:10" x14ac:dyDescent="0.25">
      <c r="A321" s="1">
        <v>3045730</v>
      </c>
      <c r="B321" s="1" t="s">
        <v>664</v>
      </c>
      <c r="C321" s="1" t="s">
        <v>22</v>
      </c>
      <c r="D321" s="1" t="s">
        <v>665</v>
      </c>
      <c r="E321" s="2">
        <v>0</v>
      </c>
      <c r="F321" s="1">
        <v>228</v>
      </c>
      <c r="G321" s="1" t="s">
        <v>631</v>
      </c>
      <c r="H321" s="1">
        <f t="shared" si="4"/>
        <v>0</v>
      </c>
      <c r="I321" s="1" t="s">
        <v>22</v>
      </c>
      <c r="J321" s="1" t="s">
        <v>0</v>
      </c>
    </row>
    <row r="322" spans="1:10" x14ac:dyDescent="0.25">
      <c r="A322" s="1">
        <v>3045731</v>
      </c>
      <c r="B322" s="1" t="s">
        <v>666</v>
      </c>
      <c r="C322" s="1" t="s">
        <v>22</v>
      </c>
      <c r="D322" s="1" t="s">
        <v>667</v>
      </c>
      <c r="E322" s="2">
        <v>0</v>
      </c>
      <c r="F322" s="1">
        <v>121</v>
      </c>
      <c r="G322" s="1" t="s">
        <v>85</v>
      </c>
      <c r="H322" s="1">
        <f t="shared" si="4"/>
        <v>0</v>
      </c>
      <c r="I322" s="1" t="s">
        <v>22</v>
      </c>
      <c r="J322" s="1" t="s">
        <v>0</v>
      </c>
    </row>
    <row r="323" spans="1:10" x14ac:dyDescent="0.25">
      <c r="A323" s="1">
        <v>3045732</v>
      </c>
      <c r="B323" s="1" t="s">
        <v>668</v>
      </c>
      <c r="C323" s="1" t="s">
        <v>22</v>
      </c>
      <c r="D323" s="1" t="s">
        <v>669</v>
      </c>
      <c r="E323" s="2">
        <v>0</v>
      </c>
      <c r="F323" s="1">
        <v>270</v>
      </c>
      <c r="G323" s="1" t="s">
        <v>85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3045733</v>
      </c>
      <c r="B324" s="1" t="s">
        <v>670</v>
      </c>
      <c r="C324" s="1" t="s">
        <v>22</v>
      </c>
      <c r="D324" s="1" t="s">
        <v>671</v>
      </c>
      <c r="E324" s="2">
        <v>0</v>
      </c>
      <c r="F324" s="1">
        <v>500</v>
      </c>
      <c r="G324" s="1" t="s">
        <v>631</v>
      </c>
      <c r="H324" s="1">
        <f t="shared" si="5"/>
        <v>0</v>
      </c>
      <c r="I324" s="1" t="s">
        <v>22</v>
      </c>
      <c r="J324" s="1" t="s">
        <v>0</v>
      </c>
    </row>
    <row r="325" spans="1:10" x14ac:dyDescent="0.25">
      <c r="A325" s="1">
        <v>3045734</v>
      </c>
      <c r="B325" s="1" t="s">
        <v>672</v>
      </c>
      <c r="C325" s="1" t="s">
        <v>22</v>
      </c>
      <c r="D325" s="1" t="s">
        <v>673</v>
      </c>
      <c r="E325" s="2">
        <v>0</v>
      </c>
      <c r="F325" s="1">
        <v>500</v>
      </c>
      <c r="G325" s="1" t="s">
        <v>631</v>
      </c>
      <c r="H325" s="1">
        <f t="shared" si="5"/>
        <v>0</v>
      </c>
      <c r="I325" s="1" t="s">
        <v>22</v>
      </c>
      <c r="J325" s="1" t="s">
        <v>0</v>
      </c>
    </row>
    <row r="326" spans="1:10" x14ac:dyDescent="0.25">
      <c r="A326" s="1">
        <v>3045735</v>
      </c>
      <c r="B326" s="1" t="s">
        <v>674</v>
      </c>
      <c r="C326" s="1" t="s">
        <v>22</v>
      </c>
      <c r="D326" s="1" t="s">
        <v>675</v>
      </c>
      <c r="E326" s="2">
        <v>0</v>
      </c>
      <c r="F326" s="1">
        <v>18</v>
      </c>
      <c r="G326" s="1" t="s">
        <v>85</v>
      </c>
      <c r="H326" s="1">
        <f t="shared" si="5"/>
        <v>0</v>
      </c>
      <c r="I326" s="1" t="s">
        <v>22</v>
      </c>
      <c r="J326" s="1" t="s">
        <v>0</v>
      </c>
    </row>
    <row r="327" spans="1:10" x14ac:dyDescent="0.25">
      <c r="A327" s="1">
        <v>3045736</v>
      </c>
      <c r="B327" s="1" t="s">
        <v>676</v>
      </c>
      <c r="C327" s="1" t="s">
        <v>22</v>
      </c>
      <c r="D327" s="1" t="s">
        <v>677</v>
      </c>
      <c r="E327" s="2">
        <v>0</v>
      </c>
      <c r="F327" s="1">
        <v>140</v>
      </c>
      <c r="G327" s="1" t="s">
        <v>631</v>
      </c>
      <c r="H327" s="1">
        <f t="shared" si="5"/>
        <v>0</v>
      </c>
      <c r="I327" s="1" t="s">
        <v>22</v>
      </c>
      <c r="J327" s="1" t="s">
        <v>0</v>
      </c>
    </row>
    <row r="328" spans="1:10" x14ac:dyDescent="0.25">
      <c r="A328" s="1">
        <v>3045737</v>
      </c>
      <c r="B328" s="1" t="s">
        <v>678</v>
      </c>
      <c r="C328" s="1" t="s">
        <v>22</v>
      </c>
      <c r="D328" s="1" t="s">
        <v>679</v>
      </c>
      <c r="E328" s="2">
        <v>0</v>
      </c>
      <c r="F328" s="1">
        <v>490</v>
      </c>
      <c r="G328" s="1" t="s">
        <v>631</v>
      </c>
      <c r="H328" s="1">
        <f t="shared" si="5"/>
        <v>0</v>
      </c>
      <c r="I328" s="1" t="s">
        <v>22</v>
      </c>
      <c r="J328" s="1" t="s">
        <v>0</v>
      </c>
    </row>
    <row r="329" spans="1:10" x14ac:dyDescent="0.25">
      <c r="A329" s="1">
        <v>3045738</v>
      </c>
      <c r="B329" s="1" t="s">
        <v>680</v>
      </c>
      <c r="C329" s="1" t="s">
        <v>22</v>
      </c>
      <c r="D329" s="1" t="s">
        <v>681</v>
      </c>
      <c r="E329" s="2">
        <v>0</v>
      </c>
      <c r="F329" s="1">
        <v>290</v>
      </c>
      <c r="G329" s="1" t="s">
        <v>85</v>
      </c>
      <c r="H329" s="1">
        <f t="shared" si="5"/>
        <v>0</v>
      </c>
      <c r="I329" s="1" t="s">
        <v>22</v>
      </c>
      <c r="J329" s="1" t="s">
        <v>0</v>
      </c>
    </row>
    <row r="330" spans="1:10" x14ac:dyDescent="0.25">
      <c r="A330" s="1">
        <v>3045739</v>
      </c>
      <c r="B330" s="1" t="s">
        <v>682</v>
      </c>
      <c r="C330" s="1" t="s">
        <v>22</v>
      </c>
      <c r="D330" s="1" t="s">
        <v>683</v>
      </c>
      <c r="E330" s="2">
        <v>0</v>
      </c>
      <c r="F330" s="1">
        <v>276</v>
      </c>
      <c r="G330" s="1" t="s">
        <v>631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3045740</v>
      </c>
      <c r="B331" s="1" t="s">
        <v>684</v>
      </c>
      <c r="C331" s="1" t="s">
        <v>22</v>
      </c>
      <c r="D331" s="1" t="s">
        <v>685</v>
      </c>
      <c r="E331" s="2">
        <v>0</v>
      </c>
      <c r="F331" s="1">
        <v>14</v>
      </c>
      <c r="G331" s="1" t="s">
        <v>85</v>
      </c>
      <c r="H331" s="1">
        <f t="shared" si="5"/>
        <v>0</v>
      </c>
      <c r="I331" s="1" t="s">
        <v>22</v>
      </c>
      <c r="J331" s="1" t="s">
        <v>0</v>
      </c>
    </row>
    <row r="332" spans="1:10" x14ac:dyDescent="0.25">
      <c r="A332" s="1">
        <v>3045741</v>
      </c>
      <c r="B332" s="1" t="s">
        <v>686</v>
      </c>
      <c r="C332" s="1" t="s">
        <v>22</v>
      </c>
      <c r="D332" s="1" t="s">
        <v>687</v>
      </c>
      <c r="E332" s="2">
        <v>0</v>
      </c>
      <c r="F332" s="1">
        <v>42</v>
      </c>
      <c r="G332" s="1" t="s">
        <v>85</v>
      </c>
      <c r="H332" s="1">
        <f t="shared" si="5"/>
        <v>0</v>
      </c>
      <c r="I332" s="1" t="s">
        <v>22</v>
      </c>
      <c r="J332" s="1" t="s">
        <v>0</v>
      </c>
    </row>
    <row r="333" spans="1:10" x14ac:dyDescent="0.25">
      <c r="A333" s="1">
        <v>3045742</v>
      </c>
      <c r="B333" s="1" t="s">
        <v>688</v>
      </c>
      <c r="C333" s="1" t="s">
        <v>22</v>
      </c>
      <c r="D333" s="1" t="s">
        <v>689</v>
      </c>
      <c r="E333" s="2">
        <v>0</v>
      </c>
      <c r="F333" s="1">
        <v>220</v>
      </c>
      <c r="G333" s="1" t="s">
        <v>631</v>
      </c>
      <c r="H333" s="1">
        <f t="shared" si="5"/>
        <v>0</v>
      </c>
      <c r="I333" s="1" t="s">
        <v>22</v>
      </c>
      <c r="J333" s="1" t="s">
        <v>0</v>
      </c>
    </row>
    <row r="334" spans="1:10" x14ac:dyDescent="0.25">
      <c r="A334" s="1">
        <v>3045743</v>
      </c>
      <c r="B334" s="1" t="s">
        <v>690</v>
      </c>
      <c r="C334" s="1" t="s">
        <v>22</v>
      </c>
      <c r="D334" s="1" t="s">
        <v>691</v>
      </c>
      <c r="E334" s="2">
        <v>0</v>
      </c>
      <c r="F334" s="1">
        <v>84</v>
      </c>
      <c r="G334" s="1" t="s">
        <v>85</v>
      </c>
      <c r="H334" s="1">
        <f t="shared" si="5"/>
        <v>0</v>
      </c>
      <c r="I334" s="1" t="s">
        <v>22</v>
      </c>
      <c r="J334" s="1" t="s">
        <v>0</v>
      </c>
    </row>
    <row r="335" spans="1:10" x14ac:dyDescent="0.25">
      <c r="A335" s="1">
        <v>3045744</v>
      </c>
      <c r="B335" s="1" t="s">
        <v>692</v>
      </c>
      <c r="C335" s="1" t="s">
        <v>22</v>
      </c>
      <c r="D335" s="1" t="s">
        <v>693</v>
      </c>
      <c r="E335" s="2">
        <v>0</v>
      </c>
      <c r="F335" s="1">
        <v>490</v>
      </c>
      <c r="G335" s="1" t="s">
        <v>631</v>
      </c>
      <c r="H335" s="1">
        <f t="shared" si="5"/>
        <v>0</v>
      </c>
      <c r="I335" s="1" t="s">
        <v>22</v>
      </c>
      <c r="J335" s="1" t="s">
        <v>0</v>
      </c>
    </row>
    <row r="336" spans="1:10" ht="30" x14ac:dyDescent="0.25">
      <c r="A336" s="1">
        <v>3045745</v>
      </c>
      <c r="B336" s="1" t="s">
        <v>694</v>
      </c>
      <c r="C336" s="1" t="s">
        <v>22</v>
      </c>
      <c r="D336" s="1" t="s">
        <v>217</v>
      </c>
      <c r="E336" s="2">
        <v>0</v>
      </c>
      <c r="F336" s="1">
        <v>1</v>
      </c>
      <c r="G336" s="1" t="s">
        <v>172</v>
      </c>
      <c r="H336" s="1">
        <f t="shared" si="5"/>
        <v>0</v>
      </c>
      <c r="I336" s="1" t="s">
        <v>22</v>
      </c>
      <c r="J336" s="1" t="s">
        <v>0</v>
      </c>
    </row>
    <row r="337" spans="1:10" x14ac:dyDescent="0.25">
      <c r="A337" s="1">
        <v>3045746</v>
      </c>
      <c r="B337" s="1" t="s">
        <v>695</v>
      </c>
      <c r="C337" s="1">
        <v>766</v>
      </c>
      <c r="D337" s="1" t="s">
        <v>696</v>
      </c>
      <c r="E337" s="1">
        <f>ROUND(H338+H339+H340+H341+H342,2)</f>
        <v>0</v>
      </c>
      <c r="F337" s="1">
        <v>1</v>
      </c>
      <c r="G337" s="1" t="s">
        <v>0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3045747</v>
      </c>
      <c r="B338" s="1" t="s">
        <v>697</v>
      </c>
      <c r="C338" s="1" t="s">
        <v>22</v>
      </c>
      <c r="D338" s="1" t="s">
        <v>698</v>
      </c>
      <c r="E338" s="2">
        <v>0</v>
      </c>
      <c r="F338" s="1">
        <v>1</v>
      </c>
      <c r="G338" s="1" t="s">
        <v>85</v>
      </c>
      <c r="H338" s="1">
        <f t="shared" si="5"/>
        <v>0</v>
      </c>
      <c r="I338" s="1" t="s">
        <v>22</v>
      </c>
      <c r="J338" s="1" t="s">
        <v>0</v>
      </c>
    </row>
    <row r="339" spans="1:10" ht="30" x14ac:dyDescent="0.25">
      <c r="A339" s="1">
        <v>3045748</v>
      </c>
      <c r="B339" s="1" t="s">
        <v>699</v>
      </c>
      <c r="C339" s="1" t="s">
        <v>22</v>
      </c>
      <c r="D339" s="1" t="s">
        <v>700</v>
      </c>
      <c r="E339" s="2">
        <v>0</v>
      </c>
      <c r="F339" s="1">
        <v>1</v>
      </c>
      <c r="G339" s="1" t="s">
        <v>85</v>
      </c>
      <c r="H339" s="1">
        <f t="shared" si="5"/>
        <v>0</v>
      </c>
      <c r="I339" s="1" t="s">
        <v>22</v>
      </c>
      <c r="J339" s="1" t="s">
        <v>0</v>
      </c>
    </row>
    <row r="340" spans="1:10" ht="30" x14ac:dyDescent="0.25">
      <c r="A340" s="1">
        <v>3045749</v>
      </c>
      <c r="B340" s="1" t="s">
        <v>701</v>
      </c>
      <c r="C340" s="1" t="s">
        <v>22</v>
      </c>
      <c r="D340" s="1" t="s">
        <v>702</v>
      </c>
      <c r="E340" s="2">
        <v>0</v>
      </c>
      <c r="F340" s="1">
        <v>1</v>
      </c>
      <c r="G340" s="1" t="s">
        <v>85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3045750</v>
      </c>
      <c r="B341" s="1" t="s">
        <v>703</v>
      </c>
      <c r="C341" s="1" t="s">
        <v>22</v>
      </c>
      <c r="D341" s="1" t="s">
        <v>704</v>
      </c>
      <c r="E341" s="2">
        <v>0</v>
      </c>
      <c r="F341" s="1">
        <v>1</v>
      </c>
      <c r="G341" s="1" t="s">
        <v>85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3045751</v>
      </c>
      <c r="B342" s="1" t="s">
        <v>705</v>
      </c>
      <c r="C342" s="1" t="s">
        <v>22</v>
      </c>
      <c r="D342" s="1" t="s">
        <v>706</v>
      </c>
      <c r="E342" s="2">
        <v>0</v>
      </c>
      <c r="F342" s="1">
        <v>1</v>
      </c>
      <c r="G342" s="1" t="s">
        <v>172</v>
      </c>
      <c r="H342" s="1">
        <f t="shared" si="5"/>
        <v>0</v>
      </c>
      <c r="I342" s="1" t="s">
        <v>22</v>
      </c>
      <c r="J342" s="1" t="s">
        <v>0</v>
      </c>
    </row>
    <row r="343" spans="1:10" x14ac:dyDescent="0.25">
      <c r="A343" s="1">
        <v>3045752</v>
      </c>
      <c r="B343" s="1" t="s">
        <v>707</v>
      </c>
      <c r="C343" s="1">
        <v>767</v>
      </c>
      <c r="D343" s="1" t="s">
        <v>219</v>
      </c>
      <c r="E343" s="1">
        <f>ROUND(H344+H345+H346+H347+H348+H349+H350+H351+H352,2)</f>
        <v>0</v>
      </c>
      <c r="F343" s="1">
        <v>1</v>
      </c>
      <c r="G343" s="1" t="s">
        <v>0</v>
      </c>
      <c r="H343" s="1">
        <f t="shared" si="5"/>
        <v>0</v>
      </c>
      <c r="I343" s="1" t="s">
        <v>22</v>
      </c>
      <c r="J343" s="1" t="s">
        <v>0</v>
      </c>
    </row>
    <row r="344" spans="1:10" ht="30" x14ac:dyDescent="0.25">
      <c r="A344" s="1">
        <v>3045753</v>
      </c>
      <c r="B344" s="1" t="s">
        <v>708</v>
      </c>
      <c r="C344" s="1" t="s">
        <v>22</v>
      </c>
      <c r="D344" s="1" t="s">
        <v>709</v>
      </c>
      <c r="E344" s="2">
        <v>0</v>
      </c>
      <c r="F344" s="1">
        <v>15</v>
      </c>
      <c r="G344" s="1" t="s">
        <v>85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3045754</v>
      </c>
      <c r="B345" s="1" t="s">
        <v>710</v>
      </c>
      <c r="C345" s="1" t="s">
        <v>22</v>
      </c>
      <c r="D345" s="1" t="s">
        <v>711</v>
      </c>
      <c r="E345" s="2">
        <v>0</v>
      </c>
      <c r="F345" s="1">
        <v>15</v>
      </c>
      <c r="G345" s="1" t="s">
        <v>85</v>
      </c>
      <c r="H345" s="1">
        <f t="shared" si="5"/>
        <v>0</v>
      </c>
      <c r="I345" s="1" t="s">
        <v>22</v>
      </c>
      <c r="J345" s="1" t="s">
        <v>0</v>
      </c>
    </row>
    <row r="346" spans="1:10" x14ac:dyDescent="0.25">
      <c r="A346" s="1">
        <v>3045755</v>
      </c>
      <c r="B346" s="1" t="s">
        <v>712</v>
      </c>
      <c r="C346" s="1" t="s">
        <v>22</v>
      </c>
      <c r="D346" s="1" t="s">
        <v>713</v>
      </c>
      <c r="E346" s="2">
        <v>0</v>
      </c>
      <c r="F346" s="1">
        <v>51</v>
      </c>
      <c r="G346" s="1" t="s">
        <v>85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3045756</v>
      </c>
      <c r="B347" s="1" t="s">
        <v>714</v>
      </c>
      <c r="C347" s="1" t="s">
        <v>22</v>
      </c>
      <c r="D347" s="1" t="s">
        <v>715</v>
      </c>
      <c r="E347" s="2">
        <v>0</v>
      </c>
      <c r="F347" s="1">
        <v>1</v>
      </c>
      <c r="G347" s="1" t="s">
        <v>85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3045757</v>
      </c>
      <c r="B348" s="1" t="s">
        <v>716</v>
      </c>
      <c r="C348" s="1" t="s">
        <v>22</v>
      </c>
      <c r="D348" s="1" t="s">
        <v>717</v>
      </c>
      <c r="E348" s="2">
        <v>0</v>
      </c>
      <c r="F348" s="1">
        <v>1</v>
      </c>
      <c r="G348" s="1" t="s">
        <v>85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3045758</v>
      </c>
      <c r="B349" s="1" t="s">
        <v>718</v>
      </c>
      <c r="C349" s="1" t="s">
        <v>22</v>
      </c>
      <c r="D349" s="1" t="s">
        <v>719</v>
      </c>
      <c r="E349" s="2">
        <v>0</v>
      </c>
      <c r="F349" s="1">
        <v>1660</v>
      </c>
      <c r="G349" s="1" t="s">
        <v>36</v>
      </c>
      <c r="H349" s="1">
        <f t="shared" si="5"/>
        <v>0</v>
      </c>
      <c r="I349" s="1" t="s">
        <v>22</v>
      </c>
      <c r="J349" s="1" t="s">
        <v>0</v>
      </c>
    </row>
    <row r="350" spans="1:10" x14ac:dyDescent="0.25">
      <c r="A350" s="1">
        <v>3045759</v>
      </c>
      <c r="B350" s="1" t="s">
        <v>720</v>
      </c>
      <c r="C350" s="1" t="s">
        <v>22</v>
      </c>
      <c r="D350" s="1" t="s">
        <v>721</v>
      </c>
      <c r="E350" s="2">
        <v>0</v>
      </c>
      <c r="F350" s="1">
        <v>1660</v>
      </c>
      <c r="G350" s="1" t="s">
        <v>85</v>
      </c>
      <c r="H350" s="1">
        <f t="shared" si="5"/>
        <v>0</v>
      </c>
      <c r="I350" s="1" t="s">
        <v>22</v>
      </c>
      <c r="J350" s="1" t="s">
        <v>0</v>
      </c>
    </row>
    <row r="351" spans="1:10" x14ac:dyDescent="0.25">
      <c r="A351" s="1">
        <v>3045760</v>
      </c>
      <c r="B351" s="1" t="s">
        <v>722</v>
      </c>
      <c r="C351" s="1" t="s">
        <v>22</v>
      </c>
      <c r="D351" s="1" t="s">
        <v>723</v>
      </c>
      <c r="E351" s="2">
        <v>0</v>
      </c>
      <c r="F351" s="1">
        <v>1950</v>
      </c>
      <c r="G351" s="1" t="s">
        <v>36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3045761</v>
      </c>
      <c r="B352" s="1" t="s">
        <v>724</v>
      </c>
      <c r="C352" s="1" t="s">
        <v>22</v>
      </c>
      <c r="D352" s="1" t="s">
        <v>329</v>
      </c>
      <c r="E352" s="2">
        <v>0</v>
      </c>
      <c r="F352" s="1">
        <v>1</v>
      </c>
      <c r="G352" s="1" t="s">
        <v>172</v>
      </c>
      <c r="H352" s="1">
        <f t="shared" si="5"/>
        <v>0</v>
      </c>
      <c r="I352" s="1" t="s">
        <v>22</v>
      </c>
      <c r="J352" s="1" t="s">
        <v>0</v>
      </c>
    </row>
    <row r="353" spans="1:10" x14ac:dyDescent="0.25">
      <c r="A353" s="1">
        <v>3045762</v>
      </c>
      <c r="B353" s="1" t="s">
        <v>725</v>
      </c>
      <c r="C353" s="1">
        <v>769</v>
      </c>
      <c r="D353" s="1" t="s">
        <v>331</v>
      </c>
      <c r="E353" s="1">
        <f>ROUND(H354+H355+H356,2)</f>
        <v>0</v>
      </c>
      <c r="F353" s="1">
        <v>1</v>
      </c>
      <c r="G353" s="1" t="s">
        <v>0</v>
      </c>
      <c r="H353" s="1">
        <f t="shared" si="5"/>
        <v>0</v>
      </c>
      <c r="I353" s="1" t="s">
        <v>22</v>
      </c>
      <c r="J353" s="1" t="s">
        <v>0</v>
      </c>
    </row>
    <row r="354" spans="1:10" ht="30" x14ac:dyDescent="0.25">
      <c r="A354" s="1">
        <v>3045763</v>
      </c>
      <c r="B354" s="1" t="s">
        <v>726</v>
      </c>
      <c r="C354" s="1" t="s">
        <v>22</v>
      </c>
      <c r="D354" s="1" t="s">
        <v>727</v>
      </c>
      <c r="E354" s="2">
        <v>0</v>
      </c>
      <c r="F354" s="1">
        <v>1</v>
      </c>
      <c r="G354" s="1" t="s">
        <v>85</v>
      </c>
      <c r="H354" s="1">
        <f t="shared" si="5"/>
        <v>0</v>
      </c>
      <c r="I354" s="1" t="s">
        <v>22</v>
      </c>
      <c r="J354" s="1" t="s">
        <v>0</v>
      </c>
    </row>
    <row r="355" spans="1:10" ht="30" x14ac:dyDescent="0.25">
      <c r="A355" s="1">
        <v>3045764</v>
      </c>
      <c r="B355" s="1" t="s">
        <v>728</v>
      </c>
      <c r="C355" s="1" t="s">
        <v>22</v>
      </c>
      <c r="D355" s="1" t="s">
        <v>729</v>
      </c>
      <c r="E355" s="2">
        <v>0</v>
      </c>
      <c r="F355" s="1">
        <v>2</v>
      </c>
      <c r="G355" s="1" t="s">
        <v>85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3045765</v>
      </c>
      <c r="B356" s="1" t="s">
        <v>730</v>
      </c>
      <c r="C356" s="1" t="s">
        <v>22</v>
      </c>
      <c r="D356" s="1" t="s">
        <v>337</v>
      </c>
      <c r="E356" s="2">
        <v>0</v>
      </c>
      <c r="F356" s="1">
        <v>1</v>
      </c>
      <c r="G356" s="1" t="s">
        <v>172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3045766</v>
      </c>
      <c r="B357" s="1" t="s">
        <v>731</v>
      </c>
      <c r="C357" s="1">
        <v>783</v>
      </c>
      <c r="D357" s="1" t="s">
        <v>732</v>
      </c>
      <c r="E357" s="1">
        <f>ROUND(H358+H359,2)</f>
        <v>0</v>
      </c>
      <c r="F357" s="1">
        <v>1</v>
      </c>
      <c r="G357" s="1" t="s">
        <v>0</v>
      </c>
      <c r="H357" s="1">
        <f t="shared" si="5"/>
        <v>0</v>
      </c>
      <c r="I357" s="1" t="s">
        <v>22</v>
      </c>
      <c r="J357" s="1" t="s">
        <v>0</v>
      </c>
    </row>
    <row r="358" spans="1:10" x14ac:dyDescent="0.25">
      <c r="A358" s="1">
        <v>3045767</v>
      </c>
      <c r="B358" s="1" t="s">
        <v>733</v>
      </c>
      <c r="C358" s="1" t="s">
        <v>22</v>
      </c>
      <c r="D358" s="1" t="s">
        <v>734</v>
      </c>
      <c r="E358" s="2">
        <v>0</v>
      </c>
      <c r="F358" s="1">
        <v>2</v>
      </c>
      <c r="G358" s="1" t="s">
        <v>85</v>
      </c>
      <c r="H358" s="1">
        <f t="shared" si="5"/>
        <v>0</v>
      </c>
      <c r="I358" s="1" t="s">
        <v>22</v>
      </c>
      <c r="J358" s="1" t="s">
        <v>0</v>
      </c>
    </row>
    <row r="359" spans="1:10" x14ac:dyDescent="0.25">
      <c r="A359" s="1">
        <v>3045768</v>
      </c>
      <c r="B359" s="1" t="s">
        <v>735</v>
      </c>
      <c r="C359" s="1" t="s">
        <v>22</v>
      </c>
      <c r="D359" s="1" t="s">
        <v>736</v>
      </c>
      <c r="E359" s="2">
        <v>0</v>
      </c>
      <c r="F359" s="1">
        <v>2</v>
      </c>
      <c r="G359" s="1" t="s">
        <v>85</v>
      </c>
      <c r="H359" s="1">
        <f t="shared" si="5"/>
        <v>0</v>
      </c>
      <c r="I359" s="1" t="s">
        <v>22</v>
      </c>
      <c r="J359" s="1" t="s">
        <v>0</v>
      </c>
    </row>
    <row r="360" spans="1:10" x14ac:dyDescent="0.25">
      <c r="A360" s="1">
        <v>3045769</v>
      </c>
      <c r="B360" s="1" t="s">
        <v>737</v>
      </c>
      <c r="C360" s="1" t="s">
        <v>22</v>
      </c>
      <c r="D360" s="1" t="s">
        <v>738</v>
      </c>
      <c r="E360" s="1">
        <f>ROUND(H361+H426+H447,2)</f>
        <v>0</v>
      </c>
      <c r="F360" s="1">
        <v>1</v>
      </c>
      <c r="G360" s="1" t="s">
        <v>0</v>
      </c>
      <c r="H360" s="1">
        <f t="shared" si="5"/>
        <v>0</v>
      </c>
      <c r="I360" s="1" t="s">
        <v>22</v>
      </c>
      <c r="J360" s="1" t="s">
        <v>0</v>
      </c>
    </row>
    <row r="361" spans="1:10" x14ac:dyDescent="0.25">
      <c r="A361" s="1">
        <v>3045770</v>
      </c>
      <c r="B361" s="1" t="s">
        <v>739</v>
      </c>
      <c r="C361" s="1" t="s">
        <v>22</v>
      </c>
      <c r="D361" s="1" t="s">
        <v>740</v>
      </c>
      <c r="E361" s="1">
        <f>ROUND(H362+H375+H382+H401+H422,2)</f>
        <v>0</v>
      </c>
      <c r="F361" s="1">
        <v>1</v>
      </c>
      <c r="G361" s="1" t="s">
        <v>0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3045771</v>
      </c>
      <c r="B362" s="1" t="s">
        <v>741</v>
      </c>
      <c r="C362" s="1" t="s">
        <v>22</v>
      </c>
      <c r="D362" s="1" t="s">
        <v>742</v>
      </c>
      <c r="E362" s="1">
        <f>ROUND(H363+H364+H365+H366+H367+H368+H369+H370+H371+H372+H373+H374,2)</f>
        <v>0</v>
      </c>
      <c r="F362" s="1">
        <v>1</v>
      </c>
      <c r="G362" s="1" t="s">
        <v>0</v>
      </c>
      <c r="H362" s="1">
        <f t="shared" si="5"/>
        <v>0</v>
      </c>
      <c r="I362" s="1" t="s">
        <v>22</v>
      </c>
      <c r="J362" s="1" t="s">
        <v>0</v>
      </c>
    </row>
    <row r="363" spans="1:10" ht="409.5" x14ac:dyDescent="0.25">
      <c r="A363" s="1">
        <v>3045772</v>
      </c>
      <c r="B363" s="1" t="s">
        <v>743</v>
      </c>
      <c r="C363" s="1" t="s">
        <v>22</v>
      </c>
      <c r="D363" s="1" t="s">
        <v>745</v>
      </c>
      <c r="E363" s="2">
        <v>0</v>
      </c>
      <c r="F363" s="1">
        <v>20</v>
      </c>
      <c r="G363" s="1" t="s">
        <v>744</v>
      </c>
      <c r="H363" s="1">
        <f t="shared" si="5"/>
        <v>0</v>
      </c>
      <c r="I363" s="1" t="s">
        <v>22</v>
      </c>
      <c r="J363" s="1" t="s">
        <v>746</v>
      </c>
    </row>
    <row r="364" spans="1:10" x14ac:dyDescent="0.25">
      <c r="A364" s="1">
        <v>3045773</v>
      </c>
      <c r="B364" s="1" t="s">
        <v>747</v>
      </c>
      <c r="C364" s="1" t="s">
        <v>22</v>
      </c>
      <c r="D364" s="1" t="s">
        <v>748</v>
      </c>
      <c r="E364" s="2">
        <v>0</v>
      </c>
      <c r="F364" s="1">
        <v>2</v>
      </c>
      <c r="G364" s="1" t="s">
        <v>85</v>
      </c>
      <c r="H364" s="1">
        <f t="shared" si="5"/>
        <v>0</v>
      </c>
      <c r="I364" s="1" t="s">
        <v>22</v>
      </c>
      <c r="J364" s="1" t="s">
        <v>0</v>
      </c>
    </row>
    <row r="365" spans="1:10" ht="30" x14ac:dyDescent="0.25">
      <c r="A365" s="1">
        <v>3045774</v>
      </c>
      <c r="B365" s="1" t="s">
        <v>749</v>
      </c>
      <c r="C365" s="1" t="s">
        <v>22</v>
      </c>
      <c r="D365" s="1" t="s">
        <v>750</v>
      </c>
      <c r="E365" s="2">
        <v>0</v>
      </c>
      <c r="F365" s="1">
        <v>5</v>
      </c>
      <c r="G365" s="1" t="s">
        <v>36</v>
      </c>
      <c r="H365" s="1">
        <f t="shared" si="5"/>
        <v>0</v>
      </c>
      <c r="I365" s="1" t="s">
        <v>22</v>
      </c>
      <c r="J365" s="1" t="s">
        <v>0</v>
      </c>
    </row>
    <row r="366" spans="1:10" x14ac:dyDescent="0.25">
      <c r="A366" s="1">
        <v>3045775</v>
      </c>
      <c r="B366" s="1" t="s">
        <v>751</v>
      </c>
      <c r="C366" s="1" t="s">
        <v>22</v>
      </c>
      <c r="D366" s="1" t="s">
        <v>752</v>
      </c>
      <c r="E366" s="2">
        <v>0</v>
      </c>
      <c r="F366" s="1">
        <v>14</v>
      </c>
      <c r="G366" s="1" t="s">
        <v>61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3045776</v>
      </c>
      <c r="B367" s="1" t="s">
        <v>753</v>
      </c>
      <c r="C367" s="1" t="s">
        <v>22</v>
      </c>
      <c r="D367" s="1" t="s">
        <v>754</v>
      </c>
      <c r="E367" s="2">
        <v>0</v>
      </c>
      <c r="F367" s="1">
        <v>35</v>
      </c>
      <c r="G367" s="1" t="s">
        <v>36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3045777</v>
      </c>
      <c r="B368" s="1" t="s">
        <v>755</v>
      </c>
      <c r="C368" s="1" t="s">
        <v>22</v>
      </c>
      <c r="D368" s="1" t="s">
        <v>756</v>
      </c>
      <c r="E368" s="2">
        <v>0</v>
      </c>
      <c r="F368" s="1">
        <v>45</v>
      </c>
      <c r="G368" s="1" t="s">
        <v>36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3045778</v>
      </c>
      <c r="B369" s="1" t="s">
        <v>757</v>
      </c>
      <c r="C369" s="1" t="s">
        <v>22</v>
      </c>
      <c r="D369" s="1" t="s">
        <v>758</v>
      </c>
      <c r="E369" s="2">
        <v>0</v>
      </c>
      <c r="F369" s="1">
        <v>1</v>
      </c>
      <c r="G369" s="1" t="s">
        <v>744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3045779</v>
      </c>
      <c r="B370" s="1" t="s">
        <v>759</v>
      </c>
      <c r="C370" s="1" t="s">
        <v>22</v>
      </c>
      <c r="D370" s="1" t="s">
        <v>760</v>
      </c>
      <c r="E370" s="2">
        <v>0</v>
      </c>
      <c r="F370" s="1">
        <v>20</v>
      </c>
      <c r="G370" s="1" t="s">
        <v>744</v>
      </c>
      <c r="H370" s="1">
        <f t="shared" si="5"/>
        <v>0</v>
      </c>
      <c r="I370" s="1" t="s">
        <v>22</v>
      </c>
      <c r="J370" s="1" t="s">
        <v>0</v>
      </c>
    </row>
    <row r="371" spans="1:10" x14ac:dyDescent="0.25">
      <c r="A371" s="1">
        <v>3045780</v>
      </c>
      <c r="B371" s="1" t="s">
        <v>761</v>
      </c>
      <c r="C371" s="1" t="s">
        <v>22</v>
      </c>
      <c r="D371" s="1" t="s">
        <v>762</v>
      </c>
      <c r="E371" s="2">
        <v>0</v>
      </c>
      <c r="F371" s="1">
        <v>20</v>
      </c>
      <c r="G371" s="1" t="s">
        <v>744</v>
      </c>
      <c r="H371" s="1">
        <f t="shared" si="5"/>
        <v>0</v>
      </c>
      <c r="I371" s="1" t="s">
        <v>22</v>
      </c>
      <c r="J371" s="1" t="s">
        <v>0</v>
      </c>
    </row>
    <row r="372" spans="1:10" x14ac:dyDescent="0.25">
      <c r="A372" s="1">
        <v>3045781</v>
      </c>
      <c r="B372" s="1" t="s">
        <v>763</v>
      </c>
      <c r="C372" s="1" t="s">
        <v>22</v>
      </c>
      <c r="D372" s="1" t="s">
        <v>764</v>
      </c>
      <c r="E372" s="2">
        <v>0</v>
      </c>
      <c r="F372" s="1">
        <v>20</v>
      </c>
      <c r="G372" s="1" t="s">
        <v>744</v>
      </c>
      <c r="H372" s="1">
        <f t="shared" si="5"/>
        <v>0</v>
      </c>
      <c r="I372" s="1" t="s">
        <v>22</v>
      </c>
      <c r="J372" s="1" t="s">
        <v>0</v>
      </c>
    </row>
    <row r="373" spans="1:10" ht="45" x14ac:dyDescent="0.25">
      <c r="A373" s="1">
        <v>3045782</v>
      </c>
      <c r="B373" s="1" t="s">
        <v>765</v>
      </c>
      <c r="C373" s="1" t="s">
        <v>22</v>
      </c>
      <c r="D373" s="1" t="s">
        <v>766</v>
      </c>
      <c r="E373" s="2">
        <v>0</v>
      </c>
      <c r="F373" s="1">
        <v>19</v>
      </c>
      <c r="G373" s="1" t="s">
        <v>744</v>
      </c>
      <c r="H373" s="1">
        <f t="shared" si="5"/>
        <v>0</v>
      </c>
      <c r="I373" s="1" t="s">
        <v>22</v>
      </c>
      <c r="J373" s="1" t="s">
        <v>0</v>
      </c>
    </row>
    <row r="374" spans="1:10" ht="45" x14ac:dyDescent="0.25">
      <c r="A374" s="1">
        <v>3045783</v>
      </c>
      <c r="B374" s="1" t="s">
        <v>767</v>
      </c>
      <c r="C374" s="1" t="s">
        <v>22</v>
      </c>
      <c r="D374" s="1" t="s">
        <v>768</v>
      </c>
      <c r="E374" s="2">
        <v>0</v>
      </c>
      <c r="F374" s="1">
        <v>1</v>
      </c>
      <c r="G374" s="1" t="s">
        <v>744</v>
      </c>
      <c r="H374" s="1">
        <f t="shared" si="5"/>
        <v>0</v>
      </c>
      <c r="I374" s="1" t="s">
        <v>22</v>
      </c>
      <c r="J374" s="1" t="s">
        <v>0</v>
      </c>
    </row>
    <row r="375" spans="1:10" x14ac:dyDescent="0.25">
      <c r="A375" s="1">
        <v>3045784</v>
      </c>
      <c r="B375" s="1" t="s">
        <v>769</v>
      </c>
      <c r="C375" s="1" t="s">
        <v>22</v>
      </c>
      <c r="D375" s="1" t="s">
        <v>770</v>
      </c>
      <c r="E375" s="1">
        <f>ROUND(H376+H377+H378+H379+H380+H381,2)</f>
        <v>0</v>
      </c>
      <c r="F375" s="1">
        <v>1</v>
      </c>
      <c r="G375" s="1" t="s">
        <v>0</v>
      </c>
      <c r="H375" s="1">
        <f t="shared" si="5"/>
        <v>0</v>
      </c>
      <c r="I375" s="1" t="s">
        <v>22</v>
      </c>
      <c r="J375" s="1" t="s">
        <v>0</v>
      </c>
    </row>
    <row r="376" spans="1:10" ht="285" x14ac:dyDescent="0.25">
      <c r="A376" s="1">
        <v>3045785</v>
      </c>
      <c r="B376" s="1" t="s">
        <v>771</v>
      </c>
      <c r="C376" s="1" t="s">
        <v>22</v>
      </c>
      <c r="D376" s="1" t="s">
        <v>772</v>
      </c>
      <c r="E376" s="2">
        <v>0</v>
      </c>
      <c r="F376" s="1">
        <v>21</v>
      </c>
      <c r="G376" s="1" t="s">
        <v>744</v>
      </c>
      <c r="H376" s="1">
        <f t="shared" si="5"/>
        <v>0</v>
      </c>
      <c r="I376" s="1" t="s">
        <v>22</v>
      </c>
      <c r="J376" s="1" t="s">
        <v>773</v>
      </c>
    </row>
    <row r="377" spans="1:10" ht="30" x14ac:dyDescent="0.25">
      <c r="A377" s="1">
        <v>3045786</v>
      </c>
      <c r="B377" s="1" t="s">
        <v>774</v>
      </c>
      <c r="C377" s="1" t="s">
        <v>22</v>
      </c>
      <c r="D377" s="1" t="s">
        <v>756</v>
      </c>
      <c r="E377" s="2">
        <v>0</v>
      </c>
      <c r="F377" s="1">
        <v>20</v>
      </c>
      <c r="G377" s="1" t="s">
        <v>36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3045787</v>
      </c>
      <c r="B378" s="1" t="s">
        <v>775</v>
      </c>
      <c r="C378" s="1" t="s">
        <v>22</v>
      </c>
      <c r="D378" s="1" t="s">
        <v>758</v>
      </c>
      <c r="E378" s="2">
        <v>0</v>
      </c>
      <c r="F378" s="1">
        <v>1</v>
      </c>
      <c r="G378" s="1" t="s">
        <v>744</v>
      </c>
      <c r="H378" s="1">
        <f t="shared" si="5"/>
        <v>0</v>
      </c>
      <c r="I378" s="1" t="s">
        <v>22</v>
      </c>
      <c r="J378" s="1" t="s">
        <v>0</v>
      </c>
    </row>
    <row r="379" spans="1:10" x14ac:dyDescent="0.25">
      <c r="A379" s="1">
        <v>3045788</v>
      </c>
      <c r="B379" s="1" t="s">
        <v>776</v>
      </c>
      <c r="C379" s="1" t="s">
        <v>22</v>
      </c>
      <c r="D379" s="1" t="s">
        <v>762</v>
      </c>
      <c r="E379" s="2">
        <v>0</v>
      </c>
      <c r="F379" s="1">
        <v>21</v>
      </c>
      <c r="G379" s="1" t="s">
        <v>744</v>
      </c>
      <c r="H379" s="1">
        <f t="shared" si="5"/>
        <v>0</v>
      </c>
      <c r="I379" s="1" t="s">
        <v>22</v>
      </c>
      <c r="J379" s="1" t="s">
        <v>0</v>
      </c>
    </row>
    <row r="380" spans="1:10" x14ac:dyDescent="0.25">
      <c r="A380" s="1">
        <v>3045789</v>
      </c>
      <c r="B380" s="1" t="s">
        <v>777</v>
      </c>
      <c r="C380" s="1" t="s">
        <v>22</v>
      </c>
      <c r="D380" s="1" t="s">
        <v>764</v>
      </c>
      <c r="E380" s="2">
        <v>0</v>
      </c>
      <c r="F380" s="1">
        <v>21</v>
      </c>
      <c r="G380" s="1" t="s">
        <v>744</v>
      </c>
      <c r="H380" s="1">
        <f t="shared" si="5"/>
        <v>0</v>
      </c>
      <c r="I380" s="1" t="s">
        <v>22</v>
      </c>
      <c r="J380" s="1" t="s">
        <v>0</v>
      </c>
    </row>
    <row r="381" spans="1:10" ht="45" x14ac:dyDescent="0.25">
      <c r="A381" s="1">
        <v>3045790</v>
      </c>
      <c r="B381" s="1" t="s">
        <v>778</v>
      </c>
      <c r="C381" s="1" t="s">
        <v>22</v>
      </c>
      <c r="D381" s="1" t="s">
        <v>766</v>
      </c>
      <c r="E381" s="2">
        <v>0</v>
      </c>
      <c r="F381" s="1">
        <v>21</v>
      </c>
      <c r="G381" s="1" t="s">
        <v>744</v>
      </c>
      <c r="H381" s="1">
        <f t="shared" si="5"/>
        <v>0</v>
      </c>
      <c r="I381" s="1" t="s">
        <v>22</v>
      </c>
      <c r="J381" s="1" t="s">
        <v>0</v>
      </c>
    </row>
    <row r="382" spans="1:10" x14ac:dyDescent="0.25">
      <c r="A382" s="1">
        <v>3045791</v>
      </c>
      <c r="B382" s="1" t="s">
        <v>779</v>
      </c>
      <c r="C382" s="1" t="s">
        <v>22</v>
      </c>
      <c r="D382" s="1" t="s">
        <v>780</v>
      </c>
      <c r="E382" s="1">
        <f>ROUND(H383+H384+H385+H386+H387+H388+H389+H390+H391+H392+H393+H394+H395+H396+H397+H398+H399+H400,2)</f>
        <v>0</v>
      </c>
      <c r="F382" s="1">
        <v>1</v>
      </c>
      <c r="G382" s="1" t="s">
        <v>0</v>
      </c>
      <c r="H382" s="1">
        <f t="shared" si="5"/>
        <v>0</v>
      </c>
      <c r="I382" s="1" t="s">
        <v>22</v>
      </c>
      <c r="J382" s="1" t="s">
        <v>0</v>
      </c>
    </row>
    <row r="383" spans="1:10" ht="409.5" x14ac:dyDescent="0.25">
      <c r="A383" s="1">
        <v>3045792</v>
      </c>
      <c r="B383" s="1" t="s">
        <v>781</v>
      </c>
      <c r="C383" s="1" t="s">
        <v>22</v>
      </c>
      <c r="D383" s="1" t="s">
        <v>782</v>
      </c>
      <c r="E383" s="2">
        <v>0</v>
      </c>
      <c r="F383" s="1">
        <v>1</v>
      </c>
      <c r="G383" s="1" t="s">
        <v>744</v>
      </c>
      <c r="H383" s="1">
        <f t="shared" si="5"/>
        <v>0</v>
      </c>
      <c r="I383" s="1" t="s">
        <v>22</v>
      </c>
      <c r="J383" s="1" t="s">
        <v>783</v>
      </c>
    </row>
    <row r="384" spans="1:10" ht="180" x14ac:dyDescent="0.25">
      <c r="A384" s="1">
        <v>3045793</v>
      </c>
      <c r="B384" s="1" t="s">
        <v>784</v>
      </c>
      <c r="C384" s="1" t="s">
        <v>22</v>
      </c>
      <c r="D384" s="1" t="s">
        <v>785</v>
      </c>
      <c r="E384" s="2">
        <v>0</v>
      </c>
      <c r="F384" s="1">
        <v>1</v>
      </c>
      <c r="G384" s="1" t="s">
        <v>85</v>
      </c>
      <c r="H384" s="1">
        <f t="shared" si="5"/>
        <v>0</v>
      </c>
      <c r="I384" s="1" t="s">
        <v>22</v>
      </c>
      <c r="J384" s="1" t="s">
        <v>786</v>
      </c>
    </row>
    <row r="385" spans="1:10" x14ac:dyDescent="0.25">
      <c r="A385" s="1">
        <v>3045794</v>
      </c>
      <c r="B385" s="1" t="s">
        <v>787</v>
      </c>
      <c r="C385" s="1" t="s">
        <v>22</v>
      </c>
      <c r="D385" s="1" t="s">
        <v>788</v>
      </c>
      <c r="E385" s="2">
        <v>0</v>
      </c>
      <c r="F385" s="1">
        <v>1</v>
      </c>
      <c r="G385" s="1" t="s">
        <v>85</v>
      </c>
      <c r="H385" s="1">
        <f t="shared" si="5"/>
        <v>0</v>
      </c>
      <c r="I385" s="1" t="s">
        <v>22</v>
      </c>
      <c r="J385" s="1" t="s">
        <v>0</v>
      </c>
    </row>
    <row r="386" spans="1:10" x14ac:dyDescent="0.25">
      <c r="A386" s="1">
        <v>3045795</v>
      </c>
      <c r="B386" s="1" t="s">
        <v>789</v>
      </c>
      <c r="C386" s="1" t="s">
        <v>22</v>
      </c>
      <c r="D386" s="1" t="s">
        <v>790</v>
      </c>
      <c r="E386" s="2">
        <v>0</v>
      </c>
      <c r="F386" s="1">
        <v>1</v>
      </c>
      <c r="G386" s="1" t="s">
        <v>85</v>
      </c>
      <c r="H386" s="1">
        <f t="shared" si="5"/>
        <v>0</v>
      </c>
      <c r="I386" s="1" t="s">
        <v>22</v>
      </c>
      <c r="J386" s="1" t="s">
        <v>0</v>
      </c>
    </row>
    <row r="387" spans="1:10" ht="45" x14ac:dyDescent="0.25">
      <c r="A387" s="1">
        <v>3045796</v>
      </c>
      <c r="B387" s="1" t="s">
        <v>791</v>
      </c>
      <c r="C387" s="1" t="s">
        <v>22</v>
      </c>
      <c r="D387" s="1" t="s">
        <v>792</v>
      </c>
      <c r="E387" s="2">
        <v>0</v>
      </c>
      <c r="F387" s="1">
        <v>1</v>
      </c>
      <c r="G387" s="1" t="s">
        <v>85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3045797</v>
      </c>
      <c r="B388" s="1" t="s">
        <v>793</v>
      </c>
      <c r="C388" s="1" t="s">
        <v>22</v>
      </c>
      <c r="D388" s="1" t="s">
        <v>794</v>
      </c>
      <c r="E388" s="2">
        <v>0</v>
      </c>
      <c r="F388" s="1">
        <v>10</v>
      </c>
      <c r="G388" s="1" t="s">
        <v>61</v>
      </c>
      <c r="H388" s="1">
        <f t="shared" si="6"/>
        <v>0</v>
      </c>
      <c r="I388" s="1" t="s">
        <v>22</v>
      </c>
      <c r="J388" s="1" t="s">
        <v>0</v>
      </c>
    </row>
    <row r="389" spans="1:10" ht="30" x14ac:dyDescent="0.25">
      <c r="A389" s="1">
        <v>3045798</v>
      </c>
      <c r="B389" s="1" t="s">
        <v>795</v>
      </c>
      <c r="C389" s="1" t="s">
        <v>22</v>
      </c>
      <c r="D389" s="1" t="s">
        <v>796</v>
      </c>
      <c r="E389" s="2">
        <v>0</v>
      </c>
      <c r="F389" s="1">
        <v>10</v>
      </c>
      <c r="G389" s="1" t="s">
        <v>61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3045799</v>
      </c>
      <c r="B390" s="1" t="s">
        <v>797</v>
      </c>
      <c r="C390" s="1" t="s">
        <v>22</v>
      </c>
      <c r="D390" s="1" t="s">
        <v>798</v>
      </c>
      <c r="E390" s="2">
        <v>0</v>
      </c>
      <c r="F390" s="1">
        <v>4</v>
      </c>
      <c r="G390" s="1" t="s">
        <v>85</v>
      </c>
      <c r="H390" s="1">
        <f t="shared" si="6"/>
        <v>0</v>
      </c>
      <c r="I390" s="1" t="s">
        <v>22</v>
      </c>
      <c r="J390" s="1" t="s">
        <v>0</v>
      </c>
    </row>
    <row r="391" spans="1:10" x14ac:dyDescent="0.25">
      <c r="A391" s="1">
        <v>3045800</v>
      </c>
      <c r="B391" s="1" t="s">
        <v>799</v>
      </c>
      <c r="C391" s="1" t="s">
        <v>22</v>
      </c>
      <c r="D391" s="1" t="s">
        <v>800</v>
      </c>
      <c r="E391" s="2">
        <v>0</v>
      </c>
      <c r="F391" s="1">
        <v>12</v>
      </c>
      <c r="G391" s="1" t="s">
        <v>85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3045801</v>
      </c>
      <c r="B392" s="1" t="s">
        <v>801</v>
      </c>
      <c r="C392" s="1" t="s">
        <v>22</v>
      </c>
      <c r="D392" s="1" t="s">
        <v>802</v>
      </c>
      <c r="E392" s="2">
        <v>0</v>
      </c>
      <c r="F392" s="1">
        <v>60</v>
      </c>
      <c r="G392" s="1" t="s">
        <v>36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3045802</v>
      </c>
      <c r="B393" s="1" t="s">
        <v>803</v>
      </c>
      <c r="C393" s="1" t="s">
        <v>22</v>
      </c>
      <c r="D393" s="1" t="s">
        <v>804</v>
      </c>
      <c r="E393" s="2">
        <v>0</v>
      </c>
      <c r="F393" s="1">
        <v>65</v>
      </c>
      <c r="G393" s="1" t="s">
        <v>36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3045803</v>
      </c>
      <c r="B394" s="1" t="s">
        <v>805</v>
      </c>
      <c r="C394" s="1" t="s">
        <v>22</v>
      </c>
      <c r="D394" s="1" t="s">
        <v>756</v>
      </c>
      <c r="E394" s="2">
        <v>0</v>
      </c>
      <c r="F394" s="1">
        <v>10</v>
      </c>
      <c r="G394" s="1" t="s">
        <v>36</v>
      </c>
      <c r="H394" s="1">
        <f t="shared" si="6"/>
        <v>0</v>
      </c>
      <c r="I394" s="1" t="s">
        <v>22</v>
      </c>
      <c r="J394" s="1" t="s">
        <v>0</v>
      </c>
    </row>
    <row r="395" spans="1:10" ht="45" x14ac:dyDescent="0.25">
      <c r="A395" s="1">
        <v>3045804</v>
      </c>
      <c r="B395" s="1" t="s">
        <v>806</v>
      </c>
      <c r="C395" s="1" t="s">
        <v>22</v>
      </c>
      <c r="D395" s="1" t="s">
        <v>807</v>
      </c>
      <c r="E395" s="2">
        <v>0</v>
      </c>
      <c r="F395" s="1">
        <v>60</v>
      </c>
      <c r="G395" s="1" t="s">
        <v>36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3045805</v>
      </c>
      <c r="B396" s="1" t="s">
        <v>808</v>
      </c>
      <c r="C396" s="1" t="s">
        <v>22</v>
      </c>
      <c r="D396" s="1" t="s">
        <v>758</v>
      </c>
      <c r="E396" s="2">
        <v>0</v>
      </c>
      <c r="F396" s="1">
        <v>1</v>
      </c>
      <c r="G396" s="1" t="s">
        <v>744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3045806</v>
      </c>
      <c r="B397" s="1" t="s">
        <v>809</v>
      </c>
      <c r="C397" s="1" t="s">
        <v>22</v>
      </c>
      <c r="D397" s="1" t="s">
        <v>760</v>
      </c>
      <c r="E397" s="2">
        <v>0</v>
      </c>
      <c r="F397" s="1">
        <v>1</v>
      </c>
      <c r="G397" s="1" t="s">
        <v>744</v>
      </c>
      <c r="H397" s="1">
        <f t="shared" si="6"/>
        <v>0</v>
      </c>
      <c r="I397" s="1" t="s">
        <v>22</v>
      </c>
      <c r="J397" s="1" t="s">
        <v>0</v>
      </c>
    </row>
    <row r="398" spans="1:10" x14ac:dyDescent="0.25">
      <c r="A398" s="1">
        <v>3045807</v>
      </c>
      <c r="B398" s="1" t="s">
        <v>810</v>
      </c>
      <c r="C398" s="1" t="s">
        <v>22</v>
      </c>
      <c r="D398" s="1" t="s">
        <v>762</v>
      </c>
      <c r="E398" s="2">
        <v>0</v>
      </c>
      <c r="F398" s="1">
        <v>1</v>
      </c>
      <c r="G398" s="1" t="s">
        <v>744</v>
      </c>
      <c r="H398" s="1">
        <f t="shared" si="6"/>
        <v>0</v>
      </c>
      <c r="I398" s="1" t="s">
        <v>22</v>
      </c>
      <c r="J398" s="1" t="s">
        <v>0</v>
      </c>
    </row>
    <row r="399" spans="1:10" x14ac:dyDescent="0.25">
      <c r="A399" s="1">
        <v>3045808</v>
      </c>
      <c r="B399" s="1" t="s">
        <v>811</v>
      </c>
      <c r="C399" s="1" t="s">
        <v>22</v>
      </c>
      <c r="D399" s="1" t="s">
        <v>764</v>
      </c>
      <c r="E399" s="2">
        <v>0</v>
      </c>
      <c r="F399" s="1">
        <v>1</v>
      </c>
      <c r="G399" s="1" t="s">
        <v>744</v>
      </c>
      <c r="H399" s="1">
        <f t="shared" si="6"/>
        <v>0</v>
      </c>
      <c r="I399" s="1" t="s">
        <v>22</v>
      </c>
      <c r="J399" s="1" t="s">
        <v>0</v>
      </c>
    </row>
    <row r="400" spans="1:10" ht="45" x14ac:dyDescent="0.25">
      <c r="A400" s="1">
        <v>3045809</v>
      </c>
      <c r="B400" s="1" t="s">
        <v>812</v>
      </c>
      <c r="C400" s="1" t="s">
        <v>22</v>
      </c>
      <c r="D400" s="1" t="s">
        <v>766</v>
      </c>
      <c r="E400" s="2">
        <v>0</v>
      </c>
      <c r="F400" s="1">
        <v>2</v>
      </c>
      <c r="G400" s="1" t="s">
        <v>744</v>
      </c>
      <c r="H400" s="1">
        <f t="shared" si="6"/>
        <v>0</v>
      </c>
      <c r="I400" s="1" t="s">
        <v>22</v>
      </c>
      <c r="J400" s="1" t="s">
        <v>0</v>
      </c>
    </row>
    <row r="401" spans="1:10" x14ac:dyDescent="0.25">
      <c r="A401" s="1">
        <v>3045810</v>
      </c>
      <c r="B401" s="1" t="s">
        <v>813</v>
      </c>
      <c r="C401" s="1" t="s">
        <v>22</v>
      </c>
      <c r="D401" s="1" t="s">
        <v>814</v>
      </c>
      <c r="E401" s="1">
        <f>ROUND(H402+H403+H404+H405+H406+H407+H408+H409+H410+H411+H412+H413+H414+H415+H416+H417+H418+H419+H420+H421,2)</f>
        <v>0</v>
      </c>
      <c r="F401" s="1">
        <v>1</v>
      </c>
      <c r="G401" s="1" t="s">
        <v>0</v>
      </c>
      <c r="H401" s="1">
        <f t="shared" si="6"/>
        <v>0</v>
      </c>
      <c r="I401" s="1" t="s">
        <v>22</v>
      </c>
      <c r="J401" s="1" t="s">
        <v>0</v>
      </c>
    </row>
    <row r="402" spans="1:10" ht="405" x14ac:dyDescent="0.25">
      <c r="A402" s="1">
        <v>3045811</v>
      </c>
      <c r="B402" s="1" t="s">
        <v>815</v>
      </c>
      <c r="C402" s="1" t="s">
        <v>22</v>
      </c>
      <c r="D402" s="1" t="s">
        <v>816</v>
      </c>
      <c r="E402" s="2">
        <v>0</v>
      </c>
      <c r="F402" s="1">
        <v>1</v>
      </c>
      <c r="G402" s="1" t="s">
        <v>744</v>
      </c>
      <c r="H402" s="1">
        <f t="shared" si="6"/>
        <v>0</v>
      </c>
      <c r="I402" s="1" t="s">
        <v>22</v>
      </c>
      <c r="J402" s="1" t="s">
        <v>817</v>
      </c>
    </row>
    <row r="403" spans="1:10" ht="180" x14ac:dyDescent="0.25">
      <c r="A403" s="1">
        <v>3045812</v>
      </c>
      <c r="B403" s="1" t="s">
        <v>818</v>
      </c>
      <c r="C403" s="1" t="s">
        <v>22</v>
      </c>
      <c r="D403" s="1" t="s">
        <v>819</v>
      </c>
      <c r="E403" s="2">
        <v>0</v>
      </c>
      <c r="F403" s="1">
        <v>1</v>
      </c>
      <c r="G403" s="1" t="s">
        <v>85</v>
      </c>
      <c r="H403" s="1">
        <f t="shared" si="6"/>
        <v>0</v>
      </c>
      <c r="I403" s="1" t="s">
        <v>22</v>
      </c>
      <c r="J403" s="1" t="s">
        <v>820</v>
      </c>
    </row>
    <row r="404" spans="1:10" x14ac:dyDescent="0.25">
      <c r="A404" s="1">
        <v>3045813</v>
      </c>
      <c r="B404" s="1" t="s">
        <v>821</v>
      </c>
      <c r="C404" s="1" t="s">
        <v>22</v>
      </c>
      <c r="D404" s="1" t="s">
        <v>822</v>
      </c>
      <c r="E404" s="2">
        <v>0</v>
      </c>
      <c r="F404" s="1">
        <v>1</v>
      </c>
      <c r="G404" s="1" t="s">
        <v>85</v>
      </c>
      <c r="H404" s="1">
        <f t="shared" si="6"/>
        <v>0</v>
      </c>
      <c r="I404" s="1" t="s">
        <v>22</v>
      </c>
      <c r="J404" s="1" t="s">
        <v>0</v>
      </c>
    </row>
    <row r="405" spans="1:10" x14ac:dyDescent="0.25">
      <c r="A405" s="1">
        <v>3045814</v>
      </c>
      <c r="B405" s="1" t="s">
        <v>823</v>
      </c>
      <c r="C405" s="1" t="s">
        <v>22</v>
      </c>
      <c r="D405" s="1" t="s">
        <v>790</v>
      </c>
      <c r="E405" s="2">
        <v>0</v>
      </c>
      <c r="F405" s="1">
        <v>1</v>
      </c>
      <c r="G405" s="1" t="s">
        <v>85</v>
      </c>
      <c r="H405" s="1">
        <f t="shared" si="6"/>
        <v>0</v>
      </c>
      <c r="I405" s="1" t="s">
        <v>22</v>
      </c>
      <c r="J405" s="1" t="s">
        <v>0</v>
      </c>
    </row>
    <row r="406" spans="1:10" x14ac:dyDescent="0.25">
      <c r="A406" s="1">
        <v>3045815</v>
      </c>
      <c r="B406" s="1" t="s">
        <v>824</v>
      </c>
      <c r="C406" s="1" t="s">
        <v>22</v>
      </c>
      <c r="D406" s="1" t="s">
        <v>825</v>
      </c>
      <c r="E406" s="2">
        <v>0</v>
      </c>
      <c r="F406" s="1">
        <v>1</v>
      </c>
      <c r="G406" s="1" t="s">
        <v>744</v>
      </c>
      <c r="H406" s="1">
        <f t="shared" si="6"/>
        <v>0</v>
      </c>
      <c r="I406" s="1" t="s">
        <v>22</v>
      </c>
      <c r="J406" s="1" t="s">
        <v>0</v>
      </c>
    </row>
    <row r="407" spans="1:10" ht="30" x14ac:dyDescent="0.25">
      <c r="A407" s="1">
        <v>3045816</v>
      </c>
      <c r="B407" s="1" t="s">
        <v>826</v>
      </c>
      <c r="C407" s="1" t="s">
        <v>22</v>
      </c>
      <c r="D407" s="1" t="s">
        <v>794</v>
      </c>
      <c r="E407" s="2">
        <v>0</v>
      </c>
      <c r="F407" s="1">
        <v>10</v>
      </c>
      <c r="G407" s="1" t="s">
        <v>61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3045817</v>
      </c>
      <c r="B408" s="1" t="s">
        <v>827</v>
      </c>
      <c r="C408" s="1" t="s">
        <v>22</v>
      </c>
      <c r="D408" s="1" t="s">
        <v>796</v>
      </c>
      <c r="E408" s="2">
        <v>0</v>
      </c>
      <c r="F408" s="1">
        <v>10</v>
      </c>
      <c r="G408" s="1" t="s">
        <v>61</v>
      </c>
      <c r="H408" s="1">
        <f t="shared" si="6"/>
        <v>0</v>
      </c>
      <c r="I408" s="1" t="s">
        <v>22</v>
      </c>
      <c r="J408" s="1" t="s">
        <v>0</v>
      </c>
    </row>
    <row r="409" spans="1:10" ht="30" x14ac:dyDescent="0.25">
      <c r="A409" s="1">
        <v>3045818</v>
      </c>
      <c r="B409" s="1" t="s">
        <v>828</v>
      </c>
      <c r="C409" s="1" t="s">
        <v>22</v>
      </c>
      <c r="D409" s="1" t="s">
        <v>829</v>
      </c>
      <c r="E409" s="2">
        <v>0</v>
      </c>
      <c r="F409" s="1">
        <v>4</v>
      </c>
      <c r="G409" s="1" t="s">
        <v>85</v>
      </c>
      <c r="H409" s="1">
        <f t="shared" si="6"/>
        <v>0</v>
      </c>
      <c r="I409" s="1" t="s">
        <v>22</v>
      </c>
      <c r="J409" s="1" t="s">
        <v>0</v>
      </c>
    </row>
    <row r="410" spans="1:10" x14ac:dyDescent="0.25">
      <c r="A410" s="1">
        <v>3045819</v>
      </c>
      <c r="B410" s="1" t="s">
        <v>830</v>
      </c>
      <c r="C410" s="1" t="s">
        <v>22</v>
      </c>
      <c r="D410" s="1" t="s">
        <v>831</v>
      </c>
      <c r="E410" s="2">
        <v>0</v>
      </c>
      <c r="F410" s="1">
        <v>2</v>
      </c>
      <c r="G410" s="1" t="s">
        <v>85</v>
      </c>
      <c r="H410" s="1">
        <f t="shared" si="6"/>
        <v>0</v>
      </c>
      <c r="I410" s="1" t="s">
        <v>22</v>
      </c>
      <c r="J410" s="1" t="s">
        <v>0</v>
      </c>
    </row>
    <row r="411" spans="1:10" x14ac:dyDescent="0.25">
      <c r="A411" s="1">
        <v>3045820</v>
      </c>
      <c r="B411" s="1" t="s">
        <v>832</v>
      </c>
      <c r="C411" s="1" t="s">
        <v>22</v>
      </c>
      <c r="D411" s="1" t="s">
        <v>833</v>
      </c>
      <c r="E411" s="2">
        <v>0</v>
      </c>
      <c r="F411" s="1">
        <v>10</v>
      </c>
      <c r="G411" s="1" t="s">
        <v>85</v>
      </c>
      <c r="H411" s="1">
        <f t="shared" si="6"/>
        <v>0</v>
      </c>
      <c r="I411" s="1" t="s">
        <v>22</v>
      </c>
      <c r="J411" s="1" t="s">
        <v>0</v>
      </c>
    </row>
    <row r="412" spans="1:10" x14ac:dyDescent="0.25">
      <c r="A412" s="1">
        <v>3045821</v>
      </c>
      <c r="B412" s="1" t="s">
        <v>834</v>
      </c>
      <c r="C412" s="1" t="s">
        <v>22</v>
      </c>
      <c r="D412" s="1" t="s">
        <v>835</v>
      </c>
      <c r="E412" s="2">
        <v>0</v>
      </c>
      <c r="F412" s="1">
        <v>1</v>
      </c>
      <c r="G412" s="1" t="s">
        <v>85</v>
      </c>
      <c r="H412" s="1">
        <f t="shared" si="6"/>
        <v>0</v>
      </c>
      <c r="I412" s="1" t="s">
        <v>22</v>
      </c>
      <c r="J412" s="1" t="s">
        <v>0</v>
      </c>
    </row>
    <row r="413" spans="1:10" ht="30" x14ac:dyDescent="0.25">
      <c r="A413" s="1">
        <v>3045822</v>
      </c>
      <c r="B413" s="1" t="s">
        <v>836</v>
      </c>
      <c r="C413" s="1" t="s">
        <v>22</v>
      </c>
      <c r="D413" s="1" t="s">
        <v>802</v>
      </c>
      <c r="E413" s="2">
        <v>0</v>
      </c>
      <c r="F413" s="1">
        <v>50</v>
      </c>
      <c r="G413" s="1" t="s">
        <v>36</v>
      </c>
      <c r="H413" s="1">
        <f t="shared" si="6"/>
        <v>0</v>
      </c>
      <c r="I413" s="1" t="s">
        <v>22</v>
      </c>
      <c r="J413" s="1" t="s">
        <v>0</v>
      </c>
    </row>
    <row r="414" spans="1:10" ht="30" x14ac:dyDescent="0.25">
      <c r="A414" s="1">
        <v>3045823</v>
      </c>
      <c r="B414" s="1" t="s">
        <v>837</v>
      </c>
      <c r="C414" s="1" t="s">
        <v>22</v>
      </c>
      <c r="D414" s="1" t="s">
        <v>804</v>
      </c>
      <c r="E414" s="2">
        <v>0</v>
      </c>
      <c r="F414" s="1">
        <v>45</v>
      </c>
      <c r="G414" s="1" t="s">
        <v>36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3045824</v>
      </c>
      <c r="B415" s="1" t="s">
        <v>838</v>
      </c>
      <c r="C415" s="1" t="s">
        <v>22</v>
      </c>
      <c r="D415" s="1" t="s">
        <v>754</v>
      </c>
      <c r="E415" s="2">
        <v>0</v>
      </c>
      <c r="F415" s="1">
        <v>40</v>
      </c>
      <c r="G415" s="1" t="s">
        <v>36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3045825</v>
      </c>
      <c r="B416" s="1" t="s">
        <v>839</v>
      </c>
      <c r="C416" s="1" t="s">
        <v>22</v>
      </c>
      <c r="D416" s="1" t="s">
        <v>756</v>
      </c>
      <c r="E416" s="2">
        <v>0</v>
      </c>
      <c r="F416" s="1">
        <v>10</v>
      </c>
      <c r="G416" s="1" t="s">
        <v>36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3045826</v>
      </c>
      <c r="B417" s="1" t="s">
        <v>840</v>
      </c>
      <c r="C417" s="1" t="s">
        <v>22</v>
      </c>
      <c r="D417" s="1" t="s">
        <v>758</v>
      </c>
      <c r="E417" s="2">
        <v>0</v>
      </c>
      <c r="F417" s="1">
        <v>1</v>
      </c>
      <c r="G417" s="1" t="s">
        <v>744</v>
      </c>
      <c r="H417" s="1">
        <f t="shared" si="6"/>
        <v>0</v>
      </c>
      <c r="I417" s="1" t="s">
        <v>22</v>
      </c>
      <c r="J417" s="1" t="s">
        <v>0</v>
      </c>
    </row>
    <row r="418" spans="1:10" ht="30" x14ac:dyDescent="0.25">
      <c r="A418" s="1">
        <v>3045827</v>
      </c>
      <c r="B418" s="1" t="s">
        <v>841</v>
      </c>
      <c r="C418" s="1" t="s">
        <v>22</v>
      </c>
      <c r="D418" s="1" t="s">
        <v>760</v>
      </c>
      <c r="E418" s="2">
        <v>0</v>
      </c>
      <c r="F418" s="1">
        <v>1</v>
      </c>
      <c r="G418" s="1" t="s">
        <v>744</v>
      </c>
      <c r="H418" s="1">
        <f t="shared" si="6"/>
        <v>0</v>
      </c>
      <c r="I418" s="1" t="s">
        <v>22</v>
      </c>
      <c r="J418" s="1" t="s">
        <v>0</v>
      </c>
    </row>
    <row r="419" spans="1:10" x14ac:dyDescent="0.25">
      <c r="A419" s="1">
        <v>3045828</v>
      </c>
      <c r="B419" s="1" t="s">
        <v>842</v>
      </c>
      <c r="C419" s="1" t="s">
        <v>22</v>
      </c>
      <c r="D419" s="1" t="s">
        <v>762</v>
      </c>
      <c r="E419" s="2">
        <v>0</v>
      </c>
      <c r="F419" s="1">
        <v>1</v>
      </c>
      <c r="G419" s="1" t="s">
        <v>744</v>
      </c>
      <c r="H419" s="1">
        <f t="shared" si="6"/>
        <v>0</v>
      </c>
      <c r="I419" s="1" t="s">
        <v>22</v>
      </c>
      <c r="J419" s="1" t="s">
        <v>0</v>
      </c>
    </row>
    <row r="420" spans="1:10" x14ac:dyDescent="0.25">
      <c r="A420" s="1">
        <v>3045829</v>
      </c>
      <c r="B420" s="1" t="s">
        <v>843</v>
      </c>
      <c r="C420" s="1" t="s">
        <v>22</v>
      </c>
      <c r="D420" s="1" t="s">
        <v>764</v>
      </c>
      <c r="E420" s="2">
        <v>0</v>
      </c>
      <c r="F420" s="1">
        <v>1</v>
      </c>
      <c r="G420" s="1" t="s">
        <v>744</v>
      </c>
      <c r="H420" s="1">
        <f t="shared" si="6"/>
        <v>0</v>
      </c>
      <c r="I420" s="1" t="s">
        <v>22</v>
      </c>
      <c r="J420" s="1" t="s">
        <v>0</v>
      </c>
    </row>
    <row r="421" spans="1:10" ht="45" x14ac:dyDescent="0.25">
      <c r="A421" s="1">
        <v>3045830</v>
      </c>
      <c r="B421" s="1" t="s">
        <v>844</v>
      </c>
      <c r="C421" s="1" t="s">
        <v>22</v>
      </c>
      <c r="D421" s="1" t="s">
        <v>766</v>
      </c>
      <c r="E421" s="2">
        <v>0</v>
      </c>
      <c r="F421" s="1">
        <v>1</v>
      </c>
      <c r="G421" s="1" t="s">
        <v>744</v>
      </c>
      <c r="H421" s="1">
        <f t="shared" si="6"/>
        <v>0</v>
      </c>
      <c r="I421" s="1" t="s">
        <v>22</v>
      </c>
      <c r="J421" s="1" t="s">
        <v>0</v>
      </c>
    </row>
    <row r="422" spans="1:10" x14ac:dyDescent="0.25">
      <c r="A422" s="1">
        <v>3045831</v>
      </c>
      <c r="B422" s="1" t="s">
        <v>845</v>
      </c>
      <c r="C422" s="1" t="s">
        <v>22</v>
      </c>
      <c r="D422" s="1" t="s">
        <v>846</v>
      </c>
      <c r="E422" s="1">
        <f>ROUND(H423+H424+H425,2)</f>
        <v>0</v>
      </c>
      <c r="F422" s="1">
        <v>1</v>
      </c>
      <c r="G422" s="1" t="s">
        <v>0</v>
      </c>
      <c r="H422" s="1">
        <f t="shared" si="6"/>
        <v>0</v>
      </c>
      <c r="I422" s="1" t="s">
        <v>22</v>
      </c>
      <c r="J422" s="1" t="s">
        <v>0</v>
      </c>
    </row>
    <row r="423" spans="1:10" x14ac:dyDescent="0.25">
      <c r="A423" s="1">
        <v>3045832</v>
      </c>
      <c r="B423" s="1" t="s">
        <v>847</v>
      </c>
      <c r="C423" s="1" t="s">
        <v>22</v>
      </c>
      <c r="D423" s="1" t="s">
        <v>848</v>
      </c>
      <c r="E423" s="2">
        <v>0</v>
      </c>
      <c r="F423" s="1">
        <v>1</v>
      </c>
      <c r="G423" s="1" t="s">
        <v>744</v>
      </c>
      <c r="H423" s="1">
        <f t="shared" si="6"/>
        <v>0</v>
      </c>
      <c r="I423" s="1" t="s">
        <v>22</v>
      </c>
      <c r="J423" s="1" t="s">
        <v>0</v>
      </c>
    </row>
    <row r="424" spans="1:10" x14ac:dyDescent="0.25">
      <c r="A424" s="1">
        <v>3045833</v>
      </c>
      <c r="B424" s="1" t="s">
        <v>849</v>
      </c>
      <c r="C424" s="1" t="s">
        <v>22</v>
      </c>
      <c r="D424" s="1" t="s">
        <v>850</v>
      </c>
      <c r="E424" s="2">
        <v>0</v>
      </c>
      <c r="F424" s="1">
        <v>1</v>
      </c>
      <c r="G424" s="1" t="s">
        <v>744</v>
      </c>
      <c r="H424" s="1">
        <f t="shared" si="6"/>
        <v>0</v>
      </c>
      <c r="I424" s="1" t="s">
        <v>22</v>
      </c>
      <c r="J424" s="1" t="s">
        <v>0</v>
      </c>
    </row>
    <row r="425" spans="1:10" x14ac:dyDescent="0.25">
      <c r="A425" s="1">
        <v>3045834</v>
      </c>
      <c r="B425" s="1" t="s">
        <v>851</v>
      </c>
      <c r="C425" s="1" t="s">
        <v>22</v>
      </c>
      <c r="D425" s="1" t="s">
        <v>852</v>
      </c>
      <c r="E425" s="2">
        <v>0</v>
      </c>
      <c r="F425" s="1">
        <v>1</v>
      </c>
      <c r="G425" s="1" t="s">
        <v>744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3045835</v>
      </c>
      <c r="B426" s="1" t="s">
        <v>853</v>
      </c>
      <c r="C426" s="1" t="s">
        <v>22</v>
      </c>
      <c r="D426" s="1" t="s">
        <v>854</v>
      </c>
      <c r="E426" s="1">
        <f>ROUND(H427+H436,2)</f>
        <v>0</v>
      </c>
      <c r="F426" s="1">
        <v>1</v>
      </c>
      <c r="G426" s="1" t="s">
        <v>0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3045836</v>
      </c>
      <c r="B427" s="1" t="s">
        <v>855</v>
      </c>
      <c r="C427" s="1" t="s">
        <v>31</v>
      </c>
      <c r="D427" s="1" t="s">
        <v>32</v>
      </c>
      <c r="E427" s="1">
        <f>ROUND(H428,2)</f>
        <v>0</v>
      </c>
      <c r="F427" s="1">
        <v>1</v>
      </c>
      <c r="G427" s="1" t="s">
        <v>0</v>
      </c>
      <c r="H427" s="1">
        <f t="shared" si="6"/>
        <v>0</v>
      </c>
      <c r="I427" s="1" t="s">
        <v>22</v>
      </c>
      <c r="J427" s="1" t="s">
        <v>0</v>
      </c>
    </row>
    <row r="428" spans="1:10" x14ac:dyDescent="0.25">
      <c r="A428" s="1">
        <v>3045837</v>
      </c>
      <c r="B428" s="1" t="s">
        <v>856</v>
      </c>
      <c r="C428" s="1">
        <v>9</v>
      </c>
      <c r="D428" s="1" t="s">
        <v>64</v>
      </c>
      <c r="E428" s="1">
        <f>ROUND(H429+H430+H431+H432+H433+H434+H435,2)</f>
        <v>0</v>
      </c>
      <c r="F428" s="1">
        <v>1</v>
      </c>
      <c r="G428" s="1" t="s">
        <v>0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3045838</v>
      </c>
      <c r="B429" s="1" t="s">
        <v>857</v>
      </c>
      <c r="C429" s="1" t="s">
        <v>22</v>
      </c>
      <c r="D429" s="1" t="s">
        <v>859</v>
      </c>
      <c r="E429" s="2">
        <v>0</v>
      </c>
      <c r="F429" s="1">
        <v>800</v>
      </c>
      <c r="G429" s="1" t="s">
        <v>858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3045839</v>
      </c>
      <c r="B430" s="1" t="s">
        <v>860</v>
      </c>
      <c r="C430" s="1" t="s">
        <v>22</v>
      </c>
      <c r="D430" s="1" t="s">
        <v>107</v>
      </c>
      <c r="E430" s="2">
        <v>0</v>
      </c>
      <c r="F430" s="1">
        <v>0.04</v>
      </c>
      <c r="G430" s="1" t="s">
        <v>106</v>
      </c>
      <c r="H430" s="1">
        <f t="shared" si="6"/>
        <v>0</v>
      </c>
      <c r="I430" s="1" t="s">
        <v>22</v>
      </c>
      <c r="J430" s="1" t="s">
        <v>0</v>
      </c>
    </row>
    <row r="431" spans="1:10" x14ac:dyDescent="0.25">
      <c r="A431" s="1">
        <v>3045840</v>
      </c>
      <c r="B431" s="1" t="s">
        <v>861</v>
      </c>
      <c r="C431" s="1" t="s">
        <v>22</v>
      </c>
      <c r="D431" s="1" t="s">
        <v>862</v>
      </c>
      <c r="E431" s="2">
        <v>0</v>
      </c>
      <c r="F431" s="1">
        <v>0.04</v>
      </c>
      <c r="G431" s="1" t="s">
        <v>106</v>
      </c>
      <c r="H431" s="1">
        <f t="shared" si="6"/>
        <v>0</v>
      </c>
      <c r="I431" s="1" t="s">
        <v>22</v>
      </c>
      <c r="J431" s="1" t="s">
        <v>0</v>
      </c>
    </row>
    <row r="432" spans="1:10" x14ac:dyDescent="0.25">
      <c r="A432" s="1">
        <v>3045841</v>
      </c>
      <c r="B432" s="1" t="s">
        <v>863</v>
      </c>
      <c r="C432" s="1" t="s">
        <v>22</v>
      </c>
      <c r="D432" s="1" t="s">
        <v>111</v>
      </c>
      <c r="E432" s="2">
        <v>0</v>
      </c>
      <c r="F432" s="1">
        <v>0.04</v>
      </c>
      <c r="G432" s="1" t="s">
        <v>106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3045842</v>
      </c>
      <c r="B433" s="1" t="s">
        <v>864</v>
      </c>
      <c r="C433" s="1" t="s">
        <v>22</v>
      </c>
      <c r="D433" s="1" t="s">
        <v>113</v>
      </c>
      <c r="E433" s="2">
        <v>0</v>
      </c>
      <c r="F433" s="1">
        <v>0.124</v>
      </c>
      <c r="G433" s="1" t="s">
        <v>106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3045843</v>
      </c>
      <c r="B434" s="1" t="s">
        <v>865</v>
      </c>
      <c r="C434" s="1" t="s">
        <v>22</v>
      </c>
      <c r="D434" s="1" t="s">
        <v>115</v>
      </c>
      <c r="E434" s="2">
        <v>0</v>
      </c>
      <c r="F434" s="1">
        <v>0.04</v>
      </c>
      <c r="G434" s="1" t="s">
        <v>106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3045844</v>
      </c>
      <c r="B435" s="1" t="s">
        <v>866</v>
      </c>
      <c r="C435" s="1" t="s">
        <v>22</v>
      </c>
      <c r="D435" s="1" t="s">
        <v>119</v>
      </c>
      <c r="E435" s="2">
        <v>0</v>
      </c>
      <c r="F435" s="1">
        <v>0.04</v>
      </c>
      <c r="G435" s="1" t="s">
        <v>106</v>
      </c>
      <c r="H435" s="1">
        <f t="shared" si="6"/>
        <v>0</v>
      </c>
      <c r="I435" s="1" t="s">
        <v>22</v>
      </c>
      <c r="J435" s="1" t="s">
        <v>0</v>
      </c>
    </row>
    <row r="436" spans="1:10" x14ac:dyDescent="0.25">
      <c r="A436" s="1">
        <v>3045845</v>
      </c>
      <c r="B436" s="1" t="s">
        <v>867</v>
      </c>
      <c r="C436" s="1" t="s">
        <v>135</v>
      </c>
      <c r="D436" s="1" t="s">
        <v>136</v>
      </c>
      <c r="E436" s="1">
        <f>ROUND(H437+H443,2)</f>
        <v>0</v>
      </c>
      <c r="F436" s="1">
        <v>1</v>
      </c>
      <c r="G436" s="1" t="s">
        <v>0</v>
      </c>
      <c r="H436" s="1">
        <f t="shared" si="6"/>
        <v>0</v>
      </c>
      <c r="I436" s="1" t="s">
        <v>22</v>
      </c>
      <c r="J436" s="1" t="s">
        <v>0</v>
      </c>
    </row>
    <row r="437" spans="1:10" x14ac:dyDescent="0.25">
      <c r="A437" s="1">
        <v>3045846</v>
      </c>
      <c r="B437" s="1" t="s">
        <v>868</v>
      </c>
      <c r="C437" s="1">
        <v>721</v>
      </c>
      <c r="D437" s="1" t="s">
        <v>869</v>
      </c>
      <c r="E437" s="1">
        <f>ROUND(H438+H439+H440+H441+H442,2)</f>
        <v>0</v>
      </c>
      <c r="F437" s="1">
        <v>1</v>
      </c>
      <c r="G437" s="1" t="s">
        <v>0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3045847</v>
      </c>
      <c r="B438" s="1" t="s">
        <v>870</v>
      </c>
      <c r="C438" s="1" t="s">
        <v>22</v>
      </c>
      <c r="D438" s="1" t="s">
        <v>871</v>
      </c>
      <c r="E438" s="2">
        <v>0</v>
      </c>
      <c r="F438" s="1">
        <v>140</v>
      </c>
      <c r="G438" s="1" t="s">
        <v>61</v>
      </c>
      <c r="H438" s="1">
        <f t="shared" si="6"/>
        <v>0</v>
      </c>
      <c r="I438" s="1" t="s">
        <v>22</v>
      </c>
      <c r="J438" s="1" t="s">
        <v>0</v>
      </c>
    </row>
    <row r="439" spans="1:10" ht="30" x14ac:dyDescent="0.25">
      <c r="A439" s="1">
        <v>3045848</v>
      </c>
      <c r="B439" s="1" t="s">
        <v>872</v>
      </c>
      <c r="C439" s="1" t="s">
        <v>22</v>
      </c>
      <c r="D439" s="1" t="s">
        <v>873</v>
      </c>
      <c r="E439" s="2">
        <v>0</v>
      </c>
      <c r="F439" s="1">
        <v>16</v>
      </c>
      <c r="G439" s="1" t="s">
        <v>85</v>
      </c>
      <c r="H439" s="1">
        <f t="shared" si="6"/>
        <v>0</v>
      </c>
      <c r="I439" s="1" t="s">
        <v>22</v>
      </c>
      <c r="J439" s="1" t="s">
        <v>0</v>
      </c>
    </row>
    <row r="440" spans="1:10" ht="30" x14ac:dyDescent="0.25">
      <c r="A440" s="1">
        <v>3045849</v>
      </c>
      <c r="B440" s="1" t="s">
        <v>874</v>
      </c>
      <c r="C440" s="1" t="s">
        <v>22</v>
      </c>
      <c r="D440" s="1" t="s">
        <v>876</v>
      </c>
      <c r="E440" s="2">
        <v>0</v>
      </c>
      <c r="F440" s="1">
        <v>140</v>
      </c>
      <c r="G440" s="1" t="s">
        <v>875</v>
      </c>
      <c r="H440" s="1">
        <f t="shared" si="6"/>
        <v>0</v>
      </c>
      <c r="I440" s="1" t="s">
        <v>22</v>
      </c>
      <c r="J440" s="1" t="s">
        <v>0</v>
      </c>
    </row>
    <row r="441" spans="1:10" ht="30" x14ac:dyDescent="0.25">
      <c r="A441" s="1">
        <v>3045850</v>
      </c>
      <c r="B441" s="1" t="s">
        <v>877</v>
      </c>
      <c r="C441" s="1" t="s">
        <v>22</v>
      </c>
      <c r="D441" s="1" t="s">
        <v>878</v>
      </c>
      <c r="E441" s="2">
        <v>0</v>
      </c>
      <c r="F441" s="1">
        <v>140</v>
      </c>
      <c r="G441" s="1" t="s">
        <v>875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3045851</v>
      </c>
      <c r="B442" s="1" t="s">
        <v>879</v>
      </c>
      <c r="C442" s="1" t="s">
        <v>22</v>
      </c>
      <c r="D442" s="1" t="s">
        <v>880</v>
      </c>
      <c r="E442" s="2">
        <v>0</v>
      </c>
      <c r="F442" s="1">
        <v>4.4999999999999998E-2</v>
      </c>
      <c r="G442" s="1" t="s">
        <v>106</v>
      </c>
      <c r="H442" s="1">
        <f t="shared" si="6"/>
        <v>0</v>
      </c>
      <c r="I442" s="1" t="s">
        <v>22</v>
      </c>
      <c r="J442" s="1" t="s">
        <v>0</v>
      </c>
    </row>
    <row r="443" spans="1:10" x14ac:dyDescent="0.25">
      <c r="A443" s="1">
        <v>3045852</v>
      </c>
      <c r="B443" s="1" t="s">
        <v>881</v>
      </c>
      <c r="C443" s="1">
        <v>725</v>
      </c>
      <c r="D443" s="1" t="s">
        <v>882</v>
      </c>
      <c r="E443" s="1">
        <f>ROUND(H444+H445+H446,2)</f>
        <v>0</v>
      </c>
      <c r="F443" s="1">
        <v>1</v>
      </c>
      <c r="G443" s="1" t="s">
        <v>0</v>
      </c>
      <c r="H443" s="1">
        <f t="shared" si="6"/>
        <v>0</v>
      </c>
      <c r="I443" s="1" t="s">
        <v>22</v>
      </c>
      <c r="J443" s="1" t="s">
        <v>0</v>
      </c>
    </row>
    <row r="444" spans="1:10" ht="30" x14ac:dyDescent="0.25">
      <c r="A444" s="1">
        <v>3045853</v>
      </c>
      <c r="B444" s="1" t="s">
        <v>883</v>
      </c>
      <c r="C444" s="1" t="s">
        <v>22</v>
      </c>
      <c r="D444" s="1" t="s">
        <v>884</v>
      </c>
      <c r="E444" s="2">
        <v>0</v>
      </c>
      <c r="F444" s="1">
        <v>6</v>
      </c>
      <c r="G444" s="1" t="s">
        <v>85</v>
      </c>
      <c r="H444" s="1">
        <f t="shared" si="6"/>
        <v>0</v>
      </c>
      <c r="I444" s="1" t="s">
        <v>22</v>
      </c>
      <c r="J444" s="1" t="s">
        <v>0</v>
      </c>
    </row>
    <row r="445" spans="1:10" ht="45" x14ac:dyDescent="0.25">
      <c r="A445" s="1">
        <v>3045854</v>
      </c>
      <c r="B445" s="1" t="s">
        <v>885</v>
      </c>
      <c r="C445" s="1" t="s">
        <v>22</v>
      </c>
      <c r="D445" s="1" t="s">
        <v>886</v>
      </c>
      <c r="E445" s="2">
        <v>0</v>
      </c>
      <c r="F445" s="1">
        <v>6</v>
      </c>
      <c r="G445" s="1" t="s">
        <v>85</v>
      </c>
      <c r="H445" s="1">
        <f t="shared" si="6"/>
        <v>0</v>
      </c>
      <c r="I445" s="1" t="s">
        <v>22</v>
      </c>
      <c r="J445" s="1" t="s">
        <v>0</v>
      </c>
    </row>
    <row r="446" spans="1:10" ht="30" x14ac:dyDescent="0.25">
      <c r="A446" s="1">
        <v>3045855</v>
      </c>
      <c r="B446" s="1" t="s">
        <v>887</v>
      </c>
      <c r="C446" s="1" t="s">
        <v>22</v>
      </c>
      <c r="D446" s="1" t="s">
        <v>888</v>
      </c>
      <c r="E446" s="2">
        <v>0</v>
      </c>
      <c r="F446" s="1">
        <v>2E-3</v>
      </c>
      <c r="G446" s="1" t="s">
        <v>106</v>
      </c>
      <c r="H446" s="1">
        <f t="shared" si="6"/>
        <v>0</v>
      </c>
      <c r="I446" s="1" t="s">
        <v>22</v>
      </c>
      <c r="J446" s="1" t="s">
        <v>0</v>
      </c>
    </row>
    <row r="447" spans="1:10" x14ac:dyDescent="0.25">
      <c r="A447" s="1">
        <v>3045856</v>
      </c>
      <c r="B447" s="1" t="s">
        <v>889</v>
      </c>
      <c r="C447" s="1" t="s">
        <v>22</v>
      </c>
      <c r="D447" s="1" t="s">
        <v>890</v>
      </c>
      <c r="E447" s="1">
        <f>ROUND(H448+H451+H580+H584,2)</f>
        <v>0</v>
      </c>
      <c r="F447" s="1">
        <v>1</v>
      </c>
      <c r="G447" s="1" t="s">
        <v>0</v>
      </c>
      <c r="H447" s="1">
        <f t="shared" si="6"/>
        <v>0</v>
      </c>
      <c r="I447" s="1" t="s">
        <v>22</v>
      </c>
      <c r="J447" s="1" t="s">
        <v>0</v>
      </c>
    </row>
    <row r="448" spans="1:10" x14ac:dyDescent="0.25">
      <c r="A448" s="1">
        <v>3045857</v>
      </c>
      <c r="B448" s="1" t="s">
        <v>891</v>
      </c>
      <c r="C448" s="1" t="s">
        <v>31</v>
      </c>
      <c r="D448" s="1" t="s">
        <v>32</v>
      </c>
      <c r="E448" s="1">
        <f>ROUND(H449,2)</f>
        <v>0</v>
      </c>
      <c r="F448" s="1">
        <v>1</v>
      </c>
      <c r="G448" s="1" t="s">
        <v>0</v>
      </c>
      <c r="H448" s="1">
        <f t="shared" si="6"/>
        <v>0</v>
      </c>
      <c r="I448" s="1" t="s">
        <v>22</v>
      </c>
      <c r="J448" s="1" t="s">
        <v>0</v>
      </c>
    </row>
    <row r="449" spans="1:10" x14ac:dyDescent="0.25">
      <c r="A449" s="1">
        <v>3045858</v>
      </c>
      <c r="B449" s="1" t="s">
        <v>892</v>
      </c>
      <c r="C449" s="1">
        <v>9</v>
      </c>
      <c r="D449" s="1" t="s">
        <v>64</v>
      </c>
      <c r="E449" s="1">
        <f>ROUND(H450,2)</f>
        <v>0</v>
      </c>
      <c r="F449" s="1">
        <v>1</v>
      </c>
      <c r="G449" s="1" t="s">
        <v>0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3045859</v>
      </c>
      <c r="B450" s="1" t="s">
        <v>893</v>
      </c>
      <c r="C450" s="1" t="s">
        <v>22</v>
      </c>
      <c r="D450" s="1" t="s">
        <v>894</v>
      </c>
      <c r="E450" s="2">
        <v>0</v>
      </c>
      <c r="F450" s="1">
        <v>72</v>
      </c>
      <c r="G450" s="1" t="s">
        <v>85</v>
      </c>
      <c r="H450" s="1">
        <f t="shared" si="6"/>
        <v>0</v>
      </c>
      <c r="I450" s="1" t="s">
        <v>22</v>
      </c>
      <c r="J450" s="1" t="s">
        <v>0</v>
      </c>
    </row>
    <row r="451" spans="1:10" x14ac:dyDescent="0.25">
      <c r="A451" s="1">
        <v>3045860</v>
      </c>
      <c r="B451" s="1" t="s">
        <v>895</v>
      </c>
      <c r="C451" s="1" t="s">
        <v>355</v>
      </c>
      <c r="D451" s="1" t="s">
        <v>356</v>
      </c>
      <c r="E451" s="1">
        <f>ROUND(H452,2)</f>
        <v>0</v>
      </c>
      <c r="F451" s="1">
        <v>1</v>
      </c>
      <c r="G451" s="1" t="s">
        <v>0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x14ac:dyDescent="0.25">
      <c r="A452" s="1">
        <v>3045861</v>
      </c>
      <c r="B452" s="1" t="s">
        <v>896</v>
      </c>
      <c r="C452" s="1" t="s">
        <v>358</v>
      </c>
      <c r="D452" s="1" t="s">
        <v>359</v>
      </c>
      <c r="E452" s="1">
        <f>ROUND(H453+H454+H455+H456+H457+H458+H459+H460+H461+H462+H463+H464+H465+H466+H467+H468+H469+H470+H471+H472+H473+H474+H475+H476+H477+H478+H479+H480+H481+H482+H483+H484+H485+H486+H487+H488+H489+H490+H491+H492+H493+H494+H495+H496+H497+H498+H499+H500+H501+H502+H503+H504+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579,2)</f>
        <v>0</v>
      </c>
      <c r="F452" s="1">
        <v>1</v>
      </c>
      <c r="G452" s="1" t="s">
        <v>0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3045862</v>
      </c>
      <c r="B453" s="1" t="s">
        <v>897</v>
      </c>
      <c r="C453" s="1" t="s">
        <v>22</v>
      </c>
      <c r="D453" s="1" t="s">
        <v>898</v>
      </c>
      <c r="E453" s="2">
        <v>0</v>
      </c>
      <c r="F453" s="1">
        <v>30</v>
      </c>
      <c r="G453" s="1" t="s">
        <v>61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3045863</v>
      </c>
      <c r="B454" s="1" t="s">
        <v>899</v>
      </c>
      <c r="C454" s="1" t="s">
        <v>22</v>
      </c>
      <c r="D454" s="1" t="s">
        <v>900</v>
      </c>
      <c r="E454" s="2">
        <v>0</v>
      </c>
      <c r="F454" s="1">
        <v>30</v>
      </c>
      <c r="G454" s="1" t="s">
        <v>61</v>
      </c>
      <c r="H454" s="1">
        <f t="shared" si="7"/>
        <v>0</v>
      </c>
      <c r="I454" s="1" t="s">
        <v>22</v>
      </c>
      <c r="J454" s="1" t="s">
        <v>0</v>
      </c>
    </row>
    <row r="455" spans="1:10" x14ac:dyDescent="0.25">
      <c r="A455" s="1">
        <v>3045864</v>
      </c>
      <c r="B455" s="1" t="s">
        <v>901</v>
      </c>
      <c r="C455" s="1" t="s">
        <v>22</v>
      </c>
      <c r="D455" s="1" t="s">
        <v>902</v>
      </c>
      <c r="E455" s="2">
        <v>0</v>
      </c>
      <c r="F455" s="1">
        <v>6</v>
      </c>
      <c r="G455" s="1" t="s">
        <v>85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3045865</v>
      </c>
      <c r="B456" s="1" t="s">
        <v>903</v>
      </c>
      <c r="C456" s="1" t="s">
        <v>22</v>
      </c>
      <c r="D456" s="1" t="s">
        <v>904</v>
      </c>
      <c r="E456" s="2">
        <v>0</v>
      </c>
      <c r="F456" s="1">
        <v>40</v>
      </c>
      <c r="G456" s="1" t="s">
        <v>61</v>
      </c>
      <c r="H456" s="1">
        <f t="shared" si="7"/>
        <v>0</v>
      </c>
      <c r="I456" s="1" t="s">
        <v>22</v>
      </c>
      <c r="J456" s="1" t="s">
        <v>0</v>
      </c>
    </row>
    <row r="457" spans="1:10" x14ac:dyDescent="0.25">
      <c r="A457" s="1">
        <v>3045866</v>
      </c>
      <c r="B457" s="1" t="s">
        <v>905</v>
      </c>
      <c r="C457" s="1" t="s">
        <v>22</v>
      </c>
      <c r="D457" s="1" t="s">
        <v>906</v>
      </c>
      <c r="E457" s="2">
        <v>0</v>
      </c>
      <c r="F457" s="1">
        <v>40</v>
      </c>
      <c r="G457" s="1" t="s">
        <v>61</v>
      </c>
      <c r="H457" s="1">
        <f t="shared" si="7"/>
        <v>0</v>
      </c>
      <c r="I457" s="1" t="s">
        <v>22</v>
      </c>
      <c r="J457" s="1" t="s">
        <v>0</v>
      </c>
    </row>
    <row r="458" spans="1:10" x14ac:dyDescent="0.25">
      <c r="A458" s="1">
        <v>3045867</v>
      </c>
      <c r="B458" s="1" t="s">
        <v>907</v>
      </c>
      <c r="C458" s="1" t="s">
        <v>22</v>
      </c>
      <c r="D458" s="1" t="s">
        <v>908</v>
      </c>
      <c r="E458" s="2">
        <v>0</v>
      </c>
      <c r="F458" s="1">
        <v>8</v>
      </c>
      <c r="G458" s="1" t="s">
        <v>85</v>
      </c>
      <c r="H458" s="1">
        <f t="shared" si="7"/>
        <v>0</v>
      </c>
      <c r="I458" s="1" t="s">
        <v>22</v>
      </c>
      <c r="J458" s="1" t="s">
        <v>0</v>
      </c>
    </row>
    <row r="459" spans="1:10" x14ac:dyDescent="0.25">
      <c r="A459" s="1">
        <v>3045868</v>
      </c>
      <c r="B459" s="1" t="s">
        <v>909</v>
      </c>
      <c r="C459" s="1" t="s">
        <v>22</v>
      </c>
      <c r="D459" s="1" t="s">
        <v>910</v>
      </c>
      <c r="E459" s="2">
        <v>0</v>
      </c>
      <c r="F459" s="1">
        <v>80</v>
      </c>
      <c r="G459" s="1" t="s">
        <v>85</v>
      </c>
      <c r="H459" s="1">
        <f t="shared" si="7"/>
        <v>0</v>
      </c>
      <c r="I459" s="1" t="s">
        <v>22</v>
      </c>
      <c r="J459" s="1" t="s">
        <v>0</v>
      </c>
    </row>
    <row r="460" spans="1:10" ht="30" x14ac:dyDescent="0.25">
      <c r="A460" s="1">
        <v>3045869</v>
      </c>
      <c r="B460" s="1" t="s">
        <v>911</v>
      </c>
      <c r="C460" s="1" t="s">
        <v>22</v>
      </c>
      <c r="D460" s="1" t="s">
        <v>912</v>
      </c>
      <c r="E460" s="2">
        <v>0</v>
      </c>
      <c r="F460" s="1">
        <v>6</v>
      </c>
      <c r="G460" s="1" t="s">
        <v>61</v>
      </c>
      <c r="H460" s="1">
        <f t="shared" si="7"/>
        <v>0</v>
      </c>
      <c r="I460" s="1" t="s">
        <v>22</v>
      </c>
      <c r="J460" s="1" t="s">
        <v>0</v>
      </c>
    </row>
    <row r="461" spans="1:10" x14ac:dyDescent="0.25">
      <c r="A461" s="1">
        <v>3045870</v>
      </c>
      <c r="B461" s="1" t="s">
        <v>913</v>
      </c>
      <c r="C461" s="1" t="s">
        <v>22</v>
      </c>
      <c r="D461" s="1" t="s">
        <v>914</v>
      </c>
      <c r="E461" s="2">
        <v>0</v>
      </c>
      <c r="F461" s="1">
        <v>6</v>
      </c>
      <c r="G461" s="1" t="s">
        <v>61</v>
      </c>
      <c r="H461" s="1">
        <f t="shared" si="7"/>
        <v>0</v>
      </c>
      <c r="I461" s="1" t="s">
        <v>22</v>
      </c>
      <c r="J461" s="1" t="s">
        <v>0</v>
      </c>
    </row>
    <row r="462" spans="1:10" ht="30" x14ac:dyDescent="0.25">
      <c r="A462" s="1">
        <v>3045871</v>
      </c>
      <c r="B462" s="1" t="s">
        <v>915</v>
      </c>
      <c r="C462" s="1" t="s">
        <v>22</v>
      </c>
      <c r="D462" s="1" t="s">
        <v>916</v>
      </c>
      <c r="E462" s="2">
        <v>0</v>
      </c>
      <c r="F462" s="1">
        <v>30</v>
      </c>
      <c r="G462" s="1" t="s">
        <v>61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3045872</v>
      </c>
      <c r="B463" s="1" t="s">
        <v>917</v>
      </c>
      <c r="C463" s="1" t="s">
        <v>22</v>
      </c>
      <c r="D463" s="1" t="s">
        <v>918</v>
      </c>
      <c r="E463" s="2">
        <v>0</v>
      </c>
      <c r="F463" s="1">
        <v>30</v>
      </c>
      <c r="G463" s="1" t="s">
        <v>61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3045873</v>
      </c>
      <c r="B464" s="1" t="s">
        <v>919</v>
      </c>
      <c r="C464" s="1" t="s">
        <v>22</v>
      </c>
      <c r="D464" s="1" t="s">
        <v>920</v>
      </c>
      <c r="E464" s="2">
        <v>0</v>
      </c>
      <c r="F464" s="1">
        <v>90</v>
      </c>
      <c r="G464" s="1" t="s">
        <v>61</v>
      </c>
      <c r="H464" s="1">
        <f t="shared" si="7"/>
        <v>0</v>
      </c>
      <c r="I464" s="1" t="s">
        <v>22</v>
      </c>
      <c r="J464" s="1" t="s">
        <v>0</v>
      </c>
    </row>
    <row r="465" spans="1:10" x14ac:dyDescent="0.25">
      <c r="A465" s="1">
        <v>3045874</v>
      </c>
      <c r="B465" s="1" t="s">
        <v>921</v>
      </c>
      <c r="C465" s="1" t="s">
        <v>22</v>
      </c>
      <c r="D465" s="1" t="s">
        <v>922</v>
      </c>
      <c r="E465" s="2">
        <v>0</v>
      </c>
      <c r="F465" s="1">
        <v>1</v>
      </c>
      <c r="G465" s="1" t="s">
        <v>553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3045875</v>
      </c>
      <c r="B466" s="1" t="s">
        <v>923</v>
      </c>
      <c r="C466" s="1" t="s">
        <v>22</v>
      </c>
      <c r="D466" s="1" t="s">
        <v>361</v>
      </c>
      <c r="E466" s="2">
        <v>0</v>
      </c>
      <c r="F466" s="1">
        <v>360</v>
      </c>
      <c r="G466" s="1" t="s">
        <v>61</v>
      </c>
      <c r="H466" s="1">
        <f t="shared" si="7"/>
        <v>0</v>
      </c>
      <c r="I466" s="1" t="s">
        <v>22</v>
      </c>
      <c r="J466" s="1" t="s">
        <v>0</v>
      </c>
    </row>
    <row r="467" spans="1:10" x14ac:dyDescent="0.25">
      <c r="A467" s="1">
        <v>3045876</v>
      </c>
      <c r="B467" s="1" t="s">
        <v>924</v>
      </c>
      <c r="C467" s="1" t="s">
        <v>22</v>
      </c>
      <c r="D467" s="1" t="s">
        <v>363</v>
      </c>
      <c r="E467" s="2">
        <v>0</v>
      </c>
      <c r="F467" s="1">
        <v>360</v>
      </c>
      <c r="G467" s="1" t="s">
        <v>61</v>
      </c>
      <c r="H467" s="1">
        <f t="shared" si="7"/>
        <v>0</v>
      </c>
      <c r="I467" s="1" t="s">
        <v>22</v>
      </c>
      <c r="J467" s="1" t="s">
        <v>0</v>
      </c>
    </row>
    <row r="468" spans="1:10" x14ac:dyDescent="0.25">
      <c r="A468" s="1">
        <v>3045877</v>
      </c>
      <c r="B468" s="1" t="s">
        <v>925</v>
      </c>
      <c r="C468" s="1" t="s">
        <v>22</v>
      </c>
      <c r="D468" s="1" t="s">
        <v>926</v>
      </c>
      <c r="E468" s="2">
        <v>0</v>
      </c>
      <c r="F468" s="1">
        <v>1</v>
      </c>
      <c r="G468" s="1" t="s">
        <v>553</v>
      </c>
      <c r="H468" s="1">
        <f t="shared" si="7"/>
        <v>0</v>
      </c>
      <c r="I468" s="1" t="s">
        <v>22</v>
      </c>
      <c r="J468" s="1" t="s">
        <v>0</v>
      </c>
    </row>
    <row r="469" spans="1:10" ht="30" x14ac:dyDescent="0.25">
      <c r="A469" s="1">
        <v>3045878</v>
      </c>
      <c r="B469" s="1" t="s">
        <v>927</v>
      </c>
      <c r="C469" s="1" t="s">
        <v>22</v>
      </c>
      <c r="D469" s="1" t="s">
        <v>928</v>
      </c>
      <c r="E469" s="2">
        <v>0</v>
      </c>
      <c r="F469" s="1">
        <v>16</v>
      </c>
      <c r="G469" s="1" t="s">
        <v>61</v>
      </c>
      <c r="H469" s="1">
        <f t="shared" si="7"/>
        <v>0</v>
      </c>
      <c r="I469" s="1" t="s">
        <v>22</v>
      </c>
      <c r="J469" s="1" t="s">
        <v>0</v>
      </c>
    </row>
    <row r="470" spans="1:10" x14ac:dyDescent="0.25">
      <c r="A470" s="1">
        <v>3045879</v>
      </c>
      <c r="B470" s="1" t="s">
        <v>929</v>
      </c>
      <c r="C470" s="1" t="s">
        <v>22</v>
      </c>
      <c r="D470" s="1" t="s">
        <v>930</v>
      </c>
      <c r="E470" s="2">
        <v>0</v>
      </c>
      <c r="F470" s="1">
        <v>16</v>
      </c>
      <c r="G470" s="1" t="s">
        <v>61</v>
      </c>
      <c r="H470" s="1">
        <f t="shared" si="7"/>
        <v>0</v>
      </c>
      <c r="I470" s="1" t="s">
        <v>22</v>
      </c>
      <c r="J470" s="1" t="s">
        <v>0</v>
      </c>
    </row>
    <row r="471" spans="1:10" x14ac:dyDescent="0.25">
      <c r="A471" s="1">
        <v>3045880</v>
      </c>
      <c r="B471" s="1" t="s">
        <v>931</v>
      </c>
      <c r="C471" s="1" t="s">
        <v>22</v>
      </c>
      <c r="D471" s="1" t="s">
        <v>932</v>
      </c>
      <c r="E471" s="2">
        <v>0</v>
      </c>
      <c r="F471" s="1">
        <v>1</v>
      </c>
      <c r="G471" s="1" t="s">
        <v>553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3045881</v>
      </c>
      <c r="B472" s="1" t="s">
        <v>933</v>
      </c>
      <c r="C472" s="1" t="s">
        <v>22</v>
      </c>
      <c r="D472" s="1" t="s">
        <v>934</v>
      </c>
      <c r="E472" s="2">
        <v>0</v>
      </c>
      <c r="F472" s="1">
        <v>20</v>
      </c>
      <c r="G472" s="1" t="s">
        <v>61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3045882</v>
      </c>
      <c r="B473" s="1" t="s">
        <v>935</v>
      </c>
      <c r="C473" s="1" t="s">
        <v>22</v>
      </c>
      <c r="D473" s="1" t="s">
        <v>936</v>
      </c>
      <c r="E473" s="2">
        <v>0</v>
      </c>
      <c r="F473" s="1">
        <v>20</v>
      </c>
      <c r="G473" s="1" t="s">
        <v>61</v>
      </c>
      <c r="H473" s="1">
        <f t="shared" si="7"/>
        <v>0</v>
      </c>
      <c r="I473" s="1" t="s">
        <v>22</v>
      </c>
      <c r="J473" s="1" t="s">
        <v>0</v>
      </c>
    </row>
    <row r="474" spans="1:10" x14ac:dyDescent="0.25">
      <c r="A474" s="1">
        <v>3045883</v>
      </c>
      <c r="B474" s="1" t="s">
        <v>937</v>
      </c>
      <c r="C474" s="1" t="s">
        <v>22</v>
      </c>
      <c r="D474" s="1" t="s">
        <v>938</v>
      </c>
      <c r="E474" s="2">
        <v>0</v>
      </c>
      <c r="F474" s="1">
        <v>1</v>
      </c>
      <c r="G474" s="1" t="s">
        <v>553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3045884</v>
      </c>
      <c r="B475" s="1" t="s">
        <v>939</v>
      </c>
      <c r="C475" s="1" t="s">
        <v>22</v>
      </c>
      <c r="D475" s="1" t="s">
        <v>940</v>
      </c>
      <c r="E475" s="2">
        <v>0</v>
      </c>
      <c r="F475" s="1">
        <v>12</v>
      </c>
      <c r="G475" s="1" t="s">
        <v>61</v>
      </c>
      <c r="H475" s="1">
        <f t="shared" si="7"/>
        <v>0</v>
      </c>
      <c r="I475" s="1" t="s">
        <v>22</v>
      </c>
      <c r="J475" s="1" t="s">
        <v>0</v>
      </c>
    </row>
    <row r="476" spans="1:10" x14ac:dyDescent="0.25">
      <c r="A476" s="1">
        <v>3045885</v>
      </c>
      <c r="B476" s="1" t="s">
        <v>941</v>
      </c>
      <c r="C476" s="1" t="s">
        <v>22</v>
      </c>
      <c r="D476" s="1" t="s">
        <v>942</v>
      </c>
      <c r="E476" s="2">
        <v>0</v>
      </c>
      <c r="F476" s="1">
        <v>12</v>
      </c>
      <c r="G476" s="1" t="s">
        <v>61</v>
      </c>
      <c r="H476" s="1">
        <f t="shared" si="7"/>
        <v>0</v>
      </c>
      <c r="I476" s="1" t="s">
        <v>22</v>
      </c>
      <c r="J476" s="1" t="s">
        <v>0</v>
      </c>
    </row>
    <row r="477" spans="1:10" x14ac:dyDescent="0.25">
      <c r="A477" s="1">
        <v>3045886</v>
      </c>
      <c r="B477" s="1" t="s">
        <v>943</v>
      </c>
      <c r="C477" s="1" t="s">
        <v>22</v>
      </c>
      <c r="D477" s="1" t="s">
        <v>944</v>
      </c>
      <c r="E477" s="2">
        <v>0</v>
      </c>
      <c r="F477" s="1">
        <v>1</v>
      </c>
      <c r="G477" s="1" t="s">
        <v>553</v>
      </c>
      <c r="H477" s="1">
        <f t="shared" si="7"/>
        <v>0</v>
      </c>
      <c r="I477" s="1" t="s">
        <v>22</v>
      </c>
      <c r="J477" s="1" t="s">
        <v>0</v>
      </c>
    </row>
    <row r="478" spans="1:10" ht="45" x14ac:dyDescent="0.25">
      <c r="A478" s="1">
        <v>3045887</v>
      </c>
      <c r="B478" s="1" t="s">
        <v>945</v>
      </c>
      <c r="C478" s="1" t="s">
        <v>22</v>
      </c>
      <c r="D478" s="1" t="s">
        <v>946</v>
      </c>
      <c r="E478" s="2">
        <v>0</v>
      </c>
      <c r="F478" s="1">
        <v>6</v>
      </c>
      <c r="G478" s="1" t="s">
        <v>85</v>
      </c>
      <c r="H478" s="1">
        <f t="shared" si="7"/>
        <v>0</v>
      </c>
      <c r="I478" s="1" t="s">
        <v>22</v>
      </c>
      <c r="J478" s="1" t="s">
        <v>0</v>
      </c>
    </row>
    <row r="479" spans="1:10" ht="30" x14ac:dyDescent="0.25">
      <c r="A479" s="1">
        <v>3045888</v>
      </c>
      <c r="B479" s="1" t="s">
        <v>947</v>
      </c>
      <c r="C479" s="1" t="s">
        <v>22</v>
      </c>
      <c r="D479" s="1" t="s">
        <v>948</v>
      </c>
      <c r="E479" s="2">
        <v>0</v>
      </c>
      <c r="F479" s="1">
        <v>6</v>
      </c>
      <c r="G479" s="1" t="s">
        <v>85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3045889</v>
      </c>
      <c r="B480" s="1" t="s">
        <v>949</v>
      </c>
      <c r="C480" s="1" t="s">
        <v>22</v>
      </c>
      <c r="D480" s="1" t="s">
        <v>950</v>
      </c>
      <c r="E480" s="2">
        <v>0</v>
      </c>
      <c r="F480" s="1">
        <v>12</v>
      </c>
      <c r="G480" s="1" t="s">
        <v>61</v>
      </c>
      <c r="H480" s="1">
        <f t="shared" si="7"/>
        <v>0</v>
      </c>
      <c r="I480" s="1" t="s">
        <v>22</v>
      </c>
      <c r="J480" s="1" t="s">
        <v>0</v>
      </c>
    </row>
    <row r="481" spans="1:10" x14ac:dyDescent="0.25">
      <c r="A481" s="1">
        <v>3045890</v>
      </c>
      <c r="B481" s="1" t="s">
        <v>951</v>
      </c>
      <c r="C481" s="1" t="s">
        <v>22</v>
      </c>
      <c r="D481" s="1" t="s">
        <v>952</v>
      </c>
      <c r="E481" s="2">
        <v>0</v>
      </c>
      <c r="F481" s="1">
        <v>12</v>
      </c>
      <c r="G481" s="1" t="s">
        <v>61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3045891</v>
      </c>
      <c r="B482" s="1" t="s">
        <v>953</v>
      </c>
      <c r="C482" s="1" t="s">
        <v>22</v>
      </c>
      <c r="D482" s="1" t="s">
        <v>954</v>
      </c>
      <c r="E482" s="2">
        <v>0</v>
      </c>
      <c r="F482" s="1">
        <v>4</v>
      </c>
      <c r="G482" s="1" t="s">
        <v>85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3045892</v>
      </c>
      <c r="B483" s="1" t="s">
        <v>955</v>
      </c>
      <c r="C483" s="1" t="s">
        <v>22</v>
      </c>
      <c r="D483" s="1" t="s">
        <v>956</v>
      </c>
      <c r="E483" s="2">
        <v>0</v>
      </c>
      <c r="F483" s="1">
        <v>30</v>
      </c>
      <c r="G483" s="1" t="s">
        <v>85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3045893</v>
      </c>
      <c r="B484" s="1" t="s">
        <v>957</v>
      </c>
      <c r="C484" s="1" t="s">
        <v>22</v>
      </c>
      <c r="D484" s="1" t="s">
        <v>958</v>
      </c>
      <c r="E484" s="2">
        <v>0</v>
      </c>
      <c r="F484" s="1">
        <v>51</v>
      </c>
      <c r="G484" s="1" t="s">
        <v>61</v>
      </c>
      <c r="H484" s="1">
        <f t="shared" si="7"/>
        <v>0</v>
      </c>
      <c r="I484" s="1" t="s">
        <v>22</v>
      </c>
      <c r="J484" s="1" t="s">
        <v>0</v>
      </c>
    </row>
    <row r="485" spans="1:10" x14ac:dyDescent="0.25">
      <c r="A485" s="1">
        <v>3045894</v>
      </c>
      <c r="B485" s="1" t="s">
        <v>959</v>
      </c>
      <c r="C485" s="1" t="s">
        <v>22</v>
      </c>
      <c r="D485" s="1" t="s">
        <v>960</v>
      </c>
      <c r="E485" s="2">
        <v>0</v>
      </c>
      <c r="F485" s="1">
        <v>51</v>
      </c>
      <c r="G485" s="1" t="s">
        <v>61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3045895</v>
      </c>
      <c r="B486" s="1" t="s">
        <v>961</v>
      </c>
      <c r="C486" s="1" t="s">
        <v>22</v>
      </c>
      <c r="D486" s="1" t="s">
        <v>962</v>
      </c>
      <c r="E486" s="2">
        <v>0</v>
      </c>
      <c r="F486" s="1">
        <v>12</v>
      </c>
      <c r="G486" s="1" t="s">
        <v>85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3045896</v>
      </c>
      <c r="B487" s="1" t="s">
        <v>963</v>
      </c>
      <c r="C487" s="1" t="s">
        <v>22</v>
      </c>
      <c r="D487" s="1" t="s">
        <v>964</v>
      </c>
      <c r="E487" s="2">
        <v>0</v>
      </c>
      <c r="F487" s="1">
        <v>120</v>
      </c>
      <c r="G487" s="1" t="s">
        <v>85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3045897</v>
      </c>
      <c r="B488" s="1" t="s">
        <v>965</v>
      </c>
      <c r="C488" s="1" t="s">
        <v>22</v>
      </c>
      <c r="D488" s="1" t="s">
        <v>966</v>
      </c>
      <c r="E488" s="2">
        <v>0</v>
      </c>
      <c r="F488" s="1">
        <v>6</v>
      </c>
      <c r="G488" s="1" t="s">
        <v>61</v>
      </c>
      <c r="H488" s="1">
        <f t="shared" si="7"/>
        <v>0</v>
      </c>
      <c r="I488" s="1" t="s">
        <v>22</v>
      </c>
      <c r="J488" s="1" t="s">
        <v>0</v>
      </c>
    </row>
    <row r="489" spans="1:10" x14ac:dyDescent="0.25">
      <c r="A489" s="1">
        <v>3045898</v>
      </c>
      <c r="B489" s="1" t="s">
        <v>967</v>
      </c>
      <c r="C489" s="1" t="s">
        <v>22</v>
      </c>
      <c r="D489" s="1" t="s">
        <v>968</v>
      </c>
      <c r="E489" s="2">
        <v>0</v>
      </c>
      <c r="F489" s="1">
        <v>6</v>
      </c>
      <c r="G489" s="1" t="s">
        <v>61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3045899</v>
      </c>
      <c r="B490" s="1" t="s">
        <v>969</v>
      </c>
      <c r="C490" s="1" t="s">
        <v>22</v>
      </c>
      <c r="D490" s="1" t="s">
        <v>970</v>
      </c>
      <c r="E490" s="2">
        <v>0</v>
      </c>
      <c r="F490" s="1">
        <v>2</v>
      </c>
      <c r="G490" s="1" t="s">
        <v>85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3045900</v>
      </c>
      <c r="B491" s="1" t="s">
        <v>971</v>
      </c>
      <c r="C491" s="1" t="s">
        <v>22</v>
      </c>
      <c r="D491" s="1" t="s">
        <v>972</v>
      </c>
      <c r="E491" s="2">
        <v>0</v>
      </c>
      <c r="F491" s="1">
        <v>12</v>
      </c>
      <c r="G491" s="1" t="s">
        <v>85</v>
      </c>
      <c r="H491" s="1">
        <f t="shared" si="7"/>
        <v>0</v>
      </c>
      <c r="I491" s="1" t="s">
        <v>22</v>
      </c>
      <c r="J491" s="1" t="s">
        <v>0</v>
      </c>
    </row>
    <row r="492" spans="1:10" ht="45" x14ac:dyDescent="0.25">
      <c r="A492" s="1">
        <v>3045901</v>
      </c>
      <c r="B492" s="1" t="s">
        <v>973</v>
      </c>
      <c r="C492" s="1" t="s">
        <v>22</v>
      </c>
      <c r="D492" s="1" t="s">
        <v>974</v>
      </c>
      <c r="E492" s="2">
        <v>0</v>
      </c>
      <c r="F492" s="1">
        <v>820</v>
      </c>
      <c r="G492" s="1" t="s">
        <v>85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3045902</v>
      </c>
      <c r="B493" s="1" t="s">
        <v>975</v>
      </c>
      <c r="C493" s="1" t="s">
        <v>22</v>
      </c>
      <c r="D493" s="1" t="s">
        <v>976</v>
      </c>
      <c r="E493" s="2">
        <v>0</v>
      </c>
      <c r="F493" s="1">
        <v>820</v>
      </c>
      <c r="G493" s="1" t="s">
        <v>85</v>
      </c>
      <c r="H493" s="1">
        <f t="shared" si="7"/>
        <v>0</v>
      </c>
      <c r="I493" s="1" t="s">
        <v>22</v>
      </c>
      <c r="J493" s="1" t="s">
        <v>0</v>
      </c>
    </row>
    <row r="494" spans="1:10" x14ac:dyDescent="0.25">
      <c r="A494" s="1">
        <v>3045903</v>
      </c>
      <c r="B494" s="1" t="s">
        <v>977</v>
      </c>
      <c r="C494" s="1" t="s">
        <v>22</v>
      </c>
      <c r="D494" s="1" t="s">
        <v>978</v>
      </c>
      <c r="E494" s="2">
        <v>0</v>
      </c>
      <c r="F494" s="1">
        <v>820</v>
      </c>
      <c r="G494" s="1" t="s">
        <v>85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3045904</v>
      </c>
      <c r="B495" s="1" t="s">
        <v>979</v>
      </c>
      <c r="C495" s="1" t="s">
        <v>22</v>
      </c>
      <c r="D495" s="1" t="s">
        <v>980</v>
      </c>
      <c r="E495" s="2">
        <v>0</v>
      </c>
      <c r="F495" s="1">
        <v>204</v>
      </c>
      <c r="G495" s="1" t="s">
        <v>61</v>
      </c>
      <c r="H495" s="1">
        <f t="shared" si="7"/>
        <v>0</v>
      </c>
      <c r="I495" s="1" t="s">
        <v>22</v>
      </c>
      <c r="J495" s="1" t="s">
        <v>0</v>
      </c>
    </row>
    <row r="496" spans="1:10" x14ac:dyDescent="0.25">
      <c r="A496" s="1">
        <v>3045905</v>
      </c>
      <c r="B496" s="1" t="s">
        <v>981</v>
      </c>
      <c r="C496" s="1" t="s">
        <v>22</v>
      </c>
      <c r="D496" s="1" t="s">
        <v>982</v>
      </c>
      <c r="E496" s="2">
        <v>0</v>
      </c>
      <c r="F496" s="1">
        <v>204</v>
      </c>
      <c r="G496" s="1" t="s">
        <v>61</v>
      </c>
      <c r="H496" s="1">
        <f t="shared" si="7"/>
        <v>0</v>
      </c>
      <c r="I496" s="1" t="s">
        <v>22</v>
      </c>
      <c r="J496" s="1" t="s">
        <v>0</v>
      </c>
    </row>
    <row r="497" spans="1:10" x14ac:dyDescent="0.25">
      <c r="A497" s="1">
        <v>3045906</v>
      </c>
      <c r="B497" s="1" t="s">
        <v>983</v>
      </c>
      <c r="C497" s="1" t="s">
        <v>22</v>
      </c>
      <c r="D497" s="1" t="s">
        <v>984</v>
      </c>
      <c r="E497" s="2">
        <v>0</v>
      </c>
      <c r="F497" s="1">
        <v>160</v>
      </c>
      <c r="G497" s="1" t="s">
        <v>85</v>
      </c>
      <c r="H497" s="1">
        <f t="shared" si="7"/>
        <v>0</v>
      </c>
      <c r="I497" s="1" t="s">
        <v>22</v>
      </c>
      <c r="J497" s="1" t="s">
        <v>0</v>
      </c>
    </row>
    <row r="498" spans="1:10" x14ac:dyDescent="0.25">
      <c r="A498" s="1">
        <v>3045907</v>
      </c>
      <c r="B498" s="1" t="s">
        <v>985</v>
      </c>
      <c r="C498" s="1" t="s">
        <v>22</v>
      </c>
      <c r="D498" s="1" t="s">
        <v>986</v>
      </c>
      <c r="E498" s="2">
        <v>0</v>
      </c>
      <c r="F498" s="1">
        <v>90</v>
      </c>
      <c r="G498" s="1" t="s">
        <v>85</v>
      </c>
      <c r="H498" s="1">
        <f t="shared" si="7"/>
        <v>0</v>
      </c>
      <c r="I498" s="1" t="s">
        <v>22</v>
      </c>
      <c r="J498" s="1" t="s">
        <v>0</v>
      </c>
    </row>
    <row r="499" spans="1:10" x14ac:dyDescent="0.25">
      <c r="A499" s="1">
        <v>3045908</v>
      </c>
      <c r="B499" s="1" t="s">
        <v>987</v>
      </c>
      <c r="C499" s="1" t="s">
        <v>22</v>
      </c>
      <c r="D499" s="1" t="s">
        <v>988</v>
      </c>
      <c r="E499" s="2">
        <v>0</v>
      </c>
      <c r="F499" s="1">
        <v>90</v>
      </c>
      <c r="G499" s="1" t="s">
        <v>85</v>
      </c>
      <c r="H499" s="1">
        <f t="shared" si="7"/>
        <v>0</v>
      </c>
      <c r="I499" s="1" t="s">
        <v>22</v>
      </c>
      <c r="J499" s="1" t="s">
        <v>0</v>
      </c>
    </row>
    <row r="500" spans="1:10" x14ac:dyDescent="0.25">
      <c r="A500" s="1">
        <v>3045909</v>
      </c>
      <c r="B500" s="1" t="s">
        <v>989</v>
      </c>
      <c r="C500" s="1" t="s">
        <v>22</v>
      </c>
      <c r="D500" s="1" t="s">
        <v>990</v>
      </c>
      <c r="E500" s="2">
        <v>0</v>
      </c>
      <c r="F500" s="1">
        <v>90</v>
      </c>
      <c r="G500" s="1" t="s">
        <v>85</v>
      </c>
      <c r="H500" s="1">
        <f t="shared" si="7"/>
        <v>0</v>
      </c>
      <c r="I500" s="1" t="s">
        <v>22</v>
      </c>
      <c r="J500" s="1" t="s">
        <v>0</v>
      </c>
    </row>
    <row r="501" spans="1:10" x14ac:dyDescent="0.25">
      <c r="A501" s="1">
        <v>3045910</v>
      </c>
      <c r="B501" s="1" t="s">
        <v>991</v>
      </c>
      <c r="C501" s="1" t="s">
        <v>22</v>
      </c>
      <c r="D501" s="1" t="s">
        <v>992</v>
      </c>
      <c r="E501" s="2">
        <v>0</v>
      </c>
      <c r="F501" s="1">
        <v>3</v>
      </c>
      <c r="G501" s="1" t="s">
        <v>85</v>
      </c>
      <c r="H501" s="1">
        <f t="shared" si="7"/>
        <v>0</v>
      </c>
      <c r="I501" s="1" t="s">
        <v>22</v>
      </c>
      <c r="J501" s="1" t="s">
        <v>0</v>
      </c>
    </row>
    <row r="502" spans="1:10" x14ac:dyDescent="0.25">
      <c r="A502" s="1">
        <v>3045911</v>
      </c>
      <c r="B502" s="1" t="s">
        <v>993</v>
      </c>
      <c r="C502" s="1" t="s">
        <v>22</v>
      </c>
      <c r="D502" s="1" t="s">
        <v>994</v>
      </c>
      <c r="E502" s="2">
        <v>0</v>
      </c>
      <c r="F502" s="1">
        <v>3.1</v>
      </c>
      <c r="G502" s="1" t="s">
        <v>36</v>
      </c>
      <c r="H502" s="1">
        <f t="shared" si="7"/>
        <v>0</v>
      </c>
      <c r="I502" s="1" t="s">
        <v>22</v>
      </c>
      <c r="J502" s="1" t="s">
        <v>0</v>
      </c>
    </row>
    <row r="503" spans="1:10" x14ac:dyDescent="0.25">
      <c r="A503" s="1">
        <v>3045912</v>
      </c>
      <c r="B503" s="1" t="s">
        <v>995</v>
      </c>
      <c r="C503" s="1" t="s">
        <v>22</v>
      </c>
      <c r="D503" s="1" t="s">
        <v>996</v>
      </c>
      <c r="E503" s="2">
        <v>0</v>
      </c>
      <c r="F503" s="1">
        <v>1</v>
      </c>
      <c r="G503" s="1" t="s">
        <v>553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3045913</v>
      </c>
      <c r="B504" s="1" t="s">
        <v>997</v>
      </c>
      <c r="C504" s="1" t="s">
        <v>22</v>
      </c>
      <c r="D504" s="1" t="s">
        <v>998</v>
      </c>
      <c r="E504" s="2">
        <v>0</v>
      </c>
      <c r="F504" s="1">
        <v>318</v>
      </c>
      <c r="G504" s="1" t="s">
        <v>85</v>
      </c>
      <c r="H504" s="1">
        <f t="shared" si="7"/>
        <v>0</v>
      </c>
      <c r="I504" s="1" t="s">
        <v>22</v>
      </c>
      <c r="J504" s="1" t="s">
        <v>0</v>
      </c>
    </row>
    <row r="505" spans="1:10" x14ac:dyDescent="0.25">
      <c r="A505" s="1">
        <v>3045914</v>
      </c>
      <c r="B505" s="1" t="s">
        <v>999</v>
      </c>
      <c r="C505" s="1" t="s">
        <v>22</v>
      </c>
      <c r="D505" s="1" t="s">
        <v>1000</v>
      </c>
      <c r="E505" s="2">
        <v>0</v>
      </c>
      <c r="F505" s="1">
        <v>318</v>
      </c>
      <c r="G505" s="1" t="s">
        <v>85</v>
      </c>
      <c r="H505" s="1">
        <f t="shared" si="7"/>
        <v>0</v>
      </c>
      <c r="I505" s="1" t="s">
        <v>22</v>
      </c>
      <c r="J505" s="1" t="s">
        <v>0</v>
      </c>
    </row>
    <row r="506" spans="1:10" ht="30" x14ac:dyDescent="0.25">
      <c r="A506" s="1">
        <v>3045915</v>
      </c>
      <c r="B506" s="1" t="s">
        <v>1001</v>
      </c>
      <c r="C506" s="1" t="s">
        <v>22</v>
      </c>
      <c r="D506" s="1" t="s">
        <v>1002</v>
      </c>
      <c r="E506" s="2">
        <v>0</v>
      </c>
      <c r="F506" s="1">
        <v>86</v>
      </c>
      <c r="G506" s="1" t="s">
        <v>85</v>
      </c>
      <c r="H506" s="1">
        <f t="shared" si="7"/>
        <v>0</v>
      </c>
      <c r="I506" s="1" t="s">
        <v>22</v>
      </c>
      <c r="J506" s="1" t="s">
        <v>0</v>
      </c>
    </row>
    <row r="507" spans="1:10" x14ac:dyDescent="0.25">
      <c r="A507" s="1">
        <v>3045916</v>
      </c>
      <c r="B507" s="1" t="s">
        <v>1003</v>
      </c>
      <c r="C507" s="1" t="s">
        <v>22</v>
      </c>
      <c r="D507" s="1" t="s">
        <v>1004</v>
      </c>
      <c r="E507" s="2">
        <v>0</v>
      </c>
      <c r="F507" s="1">
        <v>86</v>
      </c>
      <c r="G507" s="1" t="s">
        <v>85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3045917</v>
      </c>
      <c r="B508" s="1" t="s">
        <v>1005</v>
      </c>
      <c r="C508" s="1" t="s">
        <v>22</v>
      </c>
      <c r="D508" s="1" t="s">
        <v>1006</v>
      </c>
      <c r="E508" s="2">
        <v>0</v>
      </c>
      <c r="F508" s="1">
        <v>26</v>
      </c>
      <c r="G508" s="1" t="s">
        <v>85</v>
      </c>
      <c r="H508" s="1">
        <f t="shared" si="7"/>
        <v>0</v>
      </c>
      <c r="I508" s="1" t="s">
        <v>22</v>
      </c>
      <c r="J508" s="1" t="s">
        <v>0</v>
      </c>
    </row>
    <row r="509" spans="1:10" x14ac:dyDescent="0.25">
      <c r="A509" s="1">
        <v>3045918</v>
      </c>
      <c r="B509" s="1" t="s">
        <v>1007</v>
      </c>
      <c r="C509" s="1" t="s">
        <v>22</v>
      </c>
      <c r="D509" s="1" t="s">
        <v>1008</v>
      </c>
      <c r="E509" s="2">
        <v>0</v>
      </c>
      <c r="F509" s="1">
        <v>26</v>
      </c>
      <c r="G509" s="1" t="s">
        <v>85</v>
      </c>
      <c r="H509" s="1">
        <f t="shared" si="7"/>
        <v>0</v>
      </c>
      <c r="I509" s="1" t="s">
        <v>22</v>
      </c>
      <c r="J509" s="1" t="s">
        <v>0</v>
      </c>
    </row>
    <row r="510" spans="1:10" x14ac:dyDescent="0.25">
      <c r="A510" s="1">
        <v>3045919</v>
      </c>
      <c r="B510" s="1" t="s">
        <v>1009</v>
      </c>
      <c r="C510" s="1" t="s">
        <v>22</v>
      </c>
      <c r="D510" s="1" t="s">
        <v>1010</v>
      </c>
      <c r="E510" s="2">
        <v>0</v>
      </c>
      <c r="F510" s="1">
        <v>26</v>
      </c>
      <c r="G510" s="1" t="s">
        <v>85</v>
      </c>
      <c r="H510" s="1">
        <f t="shared" si="7"/>
        <v>0</v>
      </c>
      <c r="I510" s="1" t="s">
        <v>22</v>
      </c>
      <c r="J510" s="1" t="s">
        <v>0</v>
      </c>
    </row>
    <row r="511" spans="1:10" x14ac:dyDescent="0.25">
      <c r="A511" s="1">
        <v>3045920</v>
      </c>
      <c r="B511" s="1" t="s">
        <v>1011</v>
      </c>
      <c r="C511" s="1" t="s">
        <v>22</v>
      </c>
      <c r="D511" s="1" t="s">
        <v>1012</v>
      </c>
      <c r="E511" s="2">
        <v>0</v>
      </c>
      <c r="F511" s="1">
        <v>26</v>
      </c>
      <c r="G511" s="1" t="s">
        <v>85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3045921</v>
      </c>
      <c r="B512" s="1" t="s">
        <v>1013</v>
      </c>
      <c r="C512" s="1" t="s">
        <v>22</v>
      </c>
      <c r="D512" s="1" t="s">
        <v>1014</v>
      </c>
      <c r="E512" s="2">
        <v>0</v>
      </c>
      <c r="F512" s="1">
        <v>2</v>
      </c>
      <c r="G512" s="1" t="s">
        <v>85</v>
      </c>
      <c r="H512" s="1">
        <f t="shared" si="7"/>
        <v>0</v>
      </c>
      <c r="I512" s="1" t="s">
        <v>22</v>
      </c>
      <c r="J512" s="1" t="s">
        <v>0</v>
      </c>
    </row>
    <row r="513" spans="1:10" x14ac:dyDescent="0.25">
      <c r="A513" s="1">
        <v>3045922</v>
      </c>
      <c r="B513" s="1" t="s">
        <v>1015</v>
      </c>
      <c r="C513" s="1" t="s">
        <v>22</v>
      </c>
      <c r="D513" s="1" t="s">
        <v>1016</v>
      </c>
      <c r="E513" s="2">
        <v>0</v>
      </c>
      <c r="F513" s="1">
        <v>2</v>
      </c>
      <c r="G513" s="1" t="s">
        <v>85</v>
      </c>
      <c r="H513" s="1">
        <f t="shared" si="7"/>
        <v>0</v>
      </c>
      <c r="I513" s="1" t="s">
        <v>22</v>
      </c>
      <c r="J513" s="1" t="s">
        <v>0</v>
      </c>
    </row>
    <row r="514" spans="1:10" x14ac:dyDescent="0.25">
      <c r="A514" s="1">
        <v>3045923</v>
      </c>
      <c r="B514" s="1" t="s">
        <v>1017</v>
      </c>
      <c r="C514" s="1" t="s">
        <v>22</v>
      </c>
      <c r="D514" s="1" t="s">
        <v>1018</v>
      </c>
      <c r="E514" s="2">
        <v>0</v>
      </c>
      <c r="F514" s="1">
        <v>2</v>
      </c>
      <c r="G514" s="1" t="s">
        <v>85</v>
      </c>
      <c r="H514" s="1">
        <f t="shared" si="7"/>
        <v>0</v>
      </c>
      <c r="I514" s="1" t="s">
        <v>22</v>
      </c>
      <c r="J514" s="1" t="s">
        <v>0</v>
      </c>
    </row>
    <row r="515" spans="1:10" x14ac:dyDescent="0.25">
      <c r="A515" s="1">
        <v>3045924</v>
      </c>
      <c r="B515" s="1" t="s">
        <v>1019</v>
      </c>
      <c r="C515" s="1" t="s">
        <v>22</v>
      </c>
      <c r="D515" s="1" t="s">
        <v>1020</v>
      </c>
      <c r="E515" s="2">
        <v>0</v>
      </c>
      <c r="F515" s="1">
        <v>2</v>
      </c>
      <c r="G515" s="1" t="s">
        <v>85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30" x14ac:dyDescent="0.25">
      <c r="A516" s="1">
        <v>3045925</v>
      </c>
      <c r="B516" s="1" t="s">
        <v>1021</v>
      </c>
      <c r="C516" s="1" t="s">
        <v>22</v>
      </c>
      <c r="D516" s="1" t="s">
        <v>1022</v>
      </c>
      <c r="E516" s="2">
        <v>0</v>
      </c>
      <c r="F516" s="1">
        <v>102</v>
      </c>
      <c r="G516" s="1" t="s">
        <v>85</v>
      </c>
      <c r="H516" s="1">
        <f t="shared" si="8"/>
        <v>0</v>
      </c>
      <c r="I516" s="1" t="s">
        <v>22</v>
      </c>
      <c r="J516" s="1" t="s">
        <v>0</v>
      </c>
    </row>
    <row r="517" spans="1:10" ht="45" x14ac:dyDescent="0.25">
      <c r="A517" s="1">
        <v>3045926</v>
      </c>
      <c r="B517" s="1" t="s">
        <v>1023</v>
      </c>
      <c r="C517" s="1" t="s">
        <v>22</v>
      </c>
      <c r="D517" s="1" t="s">
        <v>1024</v>
      </c>
      <c r="E517" s="2">
        <v>0</v>
      </c>
      <c r="F517" s="1">
        <v>102</v>
      </c>
      <c r="G517" s="1" t="s">
        <v>61</v>
      </c>
      <c r="H517" s="1">
        <f t="shared" si="8"/>
        <v>0</v>
      </c>
      <c r="I517" s="1" t="s">
        <v>22</v>
      </c>
      <c r="J517" s="1" t="s">
        <v>0</v>
      </c>
    </row>
    <row r="518" spans="1:10" x14ac:dyDescent="0.25">
      <c r="A518" s="1">
        <v>3045927</v>
      </c>
      <c r="B518" s="1" t="s">
        <v>1025</v>
      </c>
      <c r="C518" s="1" t="s">
        <v>22</v>
      </c>
      <c r="D518" s="1" t="s">
        <v>1026</v>
      </c>
      <c r="E518" s="2">
        <v>0</v>
      </c>
      <c r="F518" s="1">
        <v>102</v>
      </c>
      <c r="G518" s="1" t="s">
        <v>85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3045928</v>
      </c>
      <c r="B519" s="1" t="s">
        <v>1027</v>
      </c>
      <c r="C519" s="1" t="s">
        <v>22</v>
      </c>
      <c r="D519" s="1" t="s">
        <v>1028</v>
      </c>
      <c r="E519" s="2">
        <v>0</v>
      </c>
      <c r="F519" s="1">
        <v>102</v>
      </c>
      <c r="G519" s="1" t="s">
        <v>85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3045929</v>
      </c>
      <c r="B520" s="1" t="s">
        <v>1029</v>
      </c>
      <c r="C520" s="1" t="s">
        <v>22</v>
      </c>
      <c r="D520" s="1" t="s">
        <v>1030</v>
      </c>
      <c r="E520" s="2">
        <v>0</v>
      </c>
      <c r="F520" s="1">
        <v>4</v>
      </c>
      <c r="G520" s="1" t="s">
        <v>85</v>
      </c>
      <c r="H520" s="1">
        <f t="shared" si="8"/>
        <v>0</v>
      </c>
      <c r="I520" s="1" t="s">
        <v>22</v>
      </c>
      <c r="J520" s="1" t="s">
        <v>0</v>
      </c>
    </row>
    <row r="521" spans="1:10" ht="45" x14ac:dyDescent="0.25">
      <c r="A521" s="1">
        <v>3045930</v>
      </c>
      <c r="B521" s="1" t="s">
        <v>1031</v>
      </c>
      <c r="C521" s="1" t="s">
        <v>22</v>
      </c>
      <c r="D521" s="1" t="s">
        <v>1024</v>
      </c>
      <c r="E521" s="2">
        <v>0</v>
      </c>
      <c r="F521" s="1">
        <v>4</v>
      </c>
      <c r="G521" s="1" t="s">
        <v>61</v>
      </c>
      <c r="H521" s="1">
        <f t="shared" si="8"/>
        <v>0</v>
      </c>
      <c r="I521" s="1" t="s">
        <v>22</v>
      </c>
      <c r="J521" s="1" t="s">
        <v>0</v>
      </c>
    </row>
    <row r="522" spans="1:10" x14ac:dyDescent="0.25">
      <c r="A522" s="1">
        <v>3045931</v>
      </c>
      <c r="B522" s="1" t="s">
        <v>1032</v>
      </c>
      <c r="C522" s="1" t="s">
        <v>22</v>
      </c>
      <c r="D522" s="1" t="s">
        <v>1033</v>
      </c>
      <c r="E522" s="2">
        <v>0</v>
      </c>
      <c r="F522" s="1">
        <v>4</v>
      </c>
      <c r="G522" s="1" t="s">
        <v>85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3045932</v>
      </c>
      <c r="B523" s="1" t="s">
        <v>1034</v>
      </c>
      <c r="C523" s="1" t="s">
        <v>22</v>
      </c>
      <c r="D523" s="1" t="s">
        <v>1035</v>
      </c>
      <c r="E523" s="2">
        <v>0</v>
      </c>
      <c r="F523" s="1">
        <v>4</v>
      </c>
      <c r="G523" s="1" t="s">
        <v>85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3045933</v>
      </c>
      <c r="B524" s="1" t="s">
        <v>1036</v>
      </c>
      <c r="C524" s="1" t="s">
        <v>22</v>
      </c>
      <c r="D524" s="1" t="s">
        <v>1037</v>
      </c>
      <c r="E524" s="2">
        <v>0</v>
      </c>
      <c r="F524" s="1">
        <v>4</v>
      </c>
      <c r="G524" s="1" t="s">
        <v>85</v>
      </c>
      <c r="H524" s="1">
        <f t="shared" si="8"/>
        <v>0</v>
      </c>
      <c r="I524" s="1" t="s">
        <v>22</v>
      </c>
      <c r="J524" s="1" t="s">
        <v>0</v>
      </c>
    </row>
    <row r="525" spans="1:10" ht="30" x14ac:dyDescent="0.25">
      <c r="A525" s="1">
        <v>3045934</v>
      </c>
      <c r="B525" s="1" t="s">
        <v>1038</v>
      </c>
      <c r="C525" s="1" t="s">
        <v>22</v>
      </c>
      <c r="D525" s="1" t="s">
        <v>1039</v>
      </c>
      <c r="E525" s="2">
        <v>0</v>
      </c>
      <c r="F525" s="1">
        <v>1</v>
      </c>
      <c r="G525" s="1" t="s">
        <v>85</v>
      </c>
      <c r="H525" s="1">
        <f t="shared" si="8"/>
        <v>0</v>
      </c>
      <c r="I525" s="1" t="s">
        <v>22</v>
      </c>
      <c r="J525" s="1" t="s">
        <v>0</v>
      </c>
    </row>
    <row r="526" spans="1:10" ht="30" x14ac:dyDescent="0.25">
      <c r="A526" s="1">
        <v>3045935</v>
      </c>
      <c r="B526" s="1" t="s">
        <v>1040</v>
      </c>
      <c r="C526" s="1" t="s">
        <v>22</v>
      </c>
      <c r="D526" s="1" t="s">
        <v>1041</v>
      </c>
      <c r="E526" s="2">
        <v>0</v>
      </c>
      <c r="F526" s="1">
        <v>1</v>
      </c>
      <c r="G526" s="1" t="s">
        <v>85</v>
      </c>
      <c r="H526" s="1">
        <f t="shared" si="8"/>
        <v>0</v>
      </c>
      <c r="I526" s="1" t="s">
        <v>22</v>
      </c>
      <c r="J526" s="1" t="s">
        <v>0</v>
      </c>
    </row>
    <row r="527" spans="1:10" x14ac:dyDescent="0.25">
      <c r="A527" s="1">
        <v>3045936</v>
      </c>
      <c r="B527" s="1" t="s">
        <v>1042</v>
      </c>
      <c r="C527" s="1" t="s">
        <v>22</v>
      </c>
      <c r="D527" s="1" t="s">
        <v>1043</v>
      </c>
      <c r="E527" s="2">
        <v>0</v>
      </c>
      <c r="F527" s="1">
        <v>3</v>
      </c>
      <c r="G527" s="1" t="s">
        <v>85</v>
      </c>
      <c r="H527" s="1">
        <f t="shared" si="8"/>
        <v>0</v>
      </c>
      <c r="I527" s="1" t="s">
        <v>22</v>
      </c>
      <c r="J527" s="1" t="s">
        <v>0</v>
      </c>
    </row>
    <row r="528" spans="1:10" x14ac:dyDescent="0.25">
      <c r="A528" s="1">
        <v>3045937</v>
      </c>
      <c r="B528" s="1" t="s">
        <v>1044</v>
      </c>
      <c r="C528" s="1" t="s">
        <v>22</v>
      </c>
      <c r="D528" s="1" t="s">
        <v>1045</v>
      </c>
      <c r="E528" s="2">
        <v>0</v>
      </c>
      <c r="F528" s="1">
        <v>6</v>
      </c>
      <c r="G528" s="1" t="s">
        <v>85</v>
      </c>
      <c r="H528" s="1">
        <f t="shared" si="8"/>
        <v>0</v>
      </c>
      <c r="I528" s="1" t="s">
        <v>22</v>
      </c>
      <c r="J528" s="1" t="s">
        <v>0</v>
      </c>
    </row>
    <row r="529" spans="1:10" x14ac:dyDescent="0.25">
      <c r="A529" s="1">
        <v>3045938</v>
      </c>
      <c r="B529" s="1" t="s">
        <v>1046</v>
      </c>
      <c r="C529" s="1" t="s">
        <v>22</v>
      </c>
      <c r="D529" s="1" t="s">
        <v>1047</v>
      </c>
      <c r="E529" s="2">
        <v>0</v>
      </c>
      <c r="F529" s="1">
        <v>2</v>
      </c>
      <c r="G529" s="1" t="s">
        <v>85</v>
      </c>
      <c r="H529" s="1">
        <f t="shared" si="8"/>
        <v>0</v>
      </c>
      <c r="I529" s="1" t="s">
        <v>22</v>
      </c>
      <c r="J529" s="1" t="s">
        <v>0</v>
      </c>
    </row>
    <row r="530" spans="1:10" x14ac:dyDescent="0.25">
      <c r="A530" s="1">
        <v>3045939</v>
      </c>
      <c r="B530" s="1" t="s">
        <v>1048</v>
      </c>
      <c r="C530" s="1" t="s">
        <v>22</v>
      </c>
      <c r="D530" s="1" t="s">
        <v>1049</v>
      </c>
      <c r="E530" s="2">
        <v>0</v>
      </c>
      <c r="F530" s="1">
        <v>1</v>
      </c>
      <c r="G530" s="1" t="s">
        <v>85</v>
      </c>
      <c r="H530" s="1">
        <f t="shared" si="8"/>
        <v>0</v>
      </c>
      <c r="I530" s="1" t="s">
        <v>22</v>
      </c>
      <c r="J530" s="1" t="s">
        <v>0</v>
      </c>
    </row>
    <row r="531" spans="1:10" x14ac:dyDescent="0.25">
      <c r="A531" s="1">
        <v>3045940</v>
      </c>
      <c r="B531" s="1" t="s">
        <v>1050</v>
      </c>
      <c r="C531" s="1" t="s">
        <v>22</v>
      </c>
      <c r="D531" s="1" t="s">
        <v>1051</v>
      </c>
      <c r="E531" s="2">
        <v>0</v>
      </c>
      <c r="F531" s="1">
        <v>1</v>
      </c>
      <c r="G531" s="1" t="s">
        <v>85</v>
      </c>
      <c r="H531" s="1">
        <f t="shared" si="8"/>
        <v>0</v>
      </c>
      <c r="I531" s="1" t="s">
        <v>22</v>
      </c>
      <c r="J531" s="1" t="s">
        <v>0</v>
      </c>
    </row>
    <row r="532" spans="1:10" x14ac:dyDescent="0.25">
      <c r="A532" s="1">
        <v>3045941</v>
      </c>
      <c r="B532" s="1" t="s">
        <v>1052</v>
      </c>
      <c r="C532" s="1" t="s">
        <v>22</v>
      </c>
      <c r="D532" s="1" t="s">
        <v>1053</v>
      </c>
      <c r="E532" s="2">
        <v>0</v>
      </c>
      <c r="F532" s="1">
        <v>1</v>
      </c>
      <c r="G532" s="1" t="s">
        <v>85</v>
      </c>
      <c r="H532" s="1">
        <f t="shared" si="8"/>
        <v>0</v>
      </c>
      <c r="I532" s="1" t="s">
        <v>22</v>
      </c>
      <c r="J532" s="1" t="s">
        <v>0</v>
      </c>
    </row>
    <row r="533" spans="1:10" x14ac:dyDescent="0.25">
      <c r="A533" s="1">
        <v>3045942</v>
      </c>
      <c r="B533" s="1" t="s">
        <v>1054</v>
      </c>
      <c r="C533" s="1" t="s">
        <v>22</v>
      </c>
      <c r="D533" s="1" t="s">
        <v>1055</v>
      </c>
      <c r="E533" s="2">
        <v>0</v>
      </c>
      <c r="F533" s="1">
        <v>1</v>
      </c>
      <c r="G533" s="1" t="s">
        <v>85</v>
      </c>
      <c r="H533" s="1">
        <f t="shared" si="8"/>
        <v>0</v>
      </c>
      <c r="I533" s="1" t="s">
        <v>22</v>
      </c>
      <c r="J533" s="1" t="s">
        <v>0</v>
      </c>
    </row>
    <row r="534" spans="1:10" x14ac:dyDescent="0.25">
      <c r="A534" s="1">
        <v>3045943</v>
      </c>
      <c r="B534" s="1" t="s">
        <v>1056</v>
      </c>
      <c r="C534" s="1" t="s">
        <v>22</v>
      </c>
      <c r="D534" s="1" t="s">
        <v>1057</v>
      </c>
      <c r="E534" s="2">
        <v>0</v>
      </c>
      <c r="F534" s="1">
        <v>3</v>
      </c>
      <c r="G534" s="1" t="s">
        <v>85</v>
      </c>
      <c r="H534" s="1">
        <f t="shared" si="8"/>
        <v>0</v>
      </c>
      <c r="I534" s="1" t="s">
        <v>22</v>
      </c>
      <c r="J534" s="1" t="s">
        <v>0</v>
      </c>
    </row>
    <row r="535" spans="1:10" x14ac:dyDescent="0.25">
      <c r="A535" s="1">
        <v>3045944</v>
      </c>
      <c r="B535" s="1" t="s">
        <v>1058</v>
      </c>
      <c r="C535" s="1" t="s">
        <v>22</v>
      </c>
      <c r="D535" s="1" t="s">
        <v>1059</v>
      </c>
      <c r="E535" s="2">
        <v>0</v>
      </c>
      <c r="F535" s="1">
        <v>3</v>
      </c>
      <c r="G535" s="1" t="s">
        <v>85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3045945</v>
      </c>
      <c r="B536" s="1" t="s">
        <v>1060</v>
      </c>
      <c r="C536" s="1" t="s">
        <v>22</v>
      </c>
      <c r="D536" s="1" t="s">
        <v>1061</v>
      </c>
      <c r="E536" s="2">
        <v>0</v>
      </c>
      <c r="F536" s="1">
        <v>9</v>
      </c>
      <c r="G536" s="1" t="s">
        <v>85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3045946</v>
      </c>
      <c r="B537" s="1" t="s">
        <v>1062</v>
      </c>
      <c r="C537" s="1" t="s">
        <v>22</v>
      </c>
      <c r="D537" s="1" t="s">
        <v>1063</v>
      </c>
      <c r="E537" s="2">
        <v>0</v>
      </c>
      <c r="F537" s="1">
        <v>8</v>
      </c>
      <c r="G537" s="1" t="s">
        <v>85</v>
      </c>
      <c r="H537" s="1">
        <f t="shared" si="8"/>
        <v>0</v>
      </c>
      <c r="I537" s="1" t="s">
        <v>22</v>
      </c>
      <c r="J537" s="1" t="s">
        <v>0</v>
      </c>
    </row>
    <row r="538" spans="1:10" ht="30" x14ac:dyDescent="0.25">
      <c r="A538" s="1">
        <v>3045947</v>
      </c>
      <c r="B538" s="1" t="s">
        <v>1064</v>
      </c>
      <c r="C538" s="1" t="s">
        <v>22</v>
      </c>
      <c r="D538" s="1" t="s">
        <v>1065</v>
      </c>
      <c r="E538" s="2">
        <v>0</v>
      </c>
      <c r="F538" s="1">
        <v>1</v>
      </c>
      <c r="G538" s="1" t="s">
        <v>85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3045948</v>
      </c>
      <c r="B539" s="1" t="s">
        <v>1066</v>
      </c>
      <c r="C539" s="1" t="s">
        <v>22</v>
      </c>
      <c r="D539" s="1" t="s">
        <v>365</v>
      </c>
      <c r="E539" s="2">
        <v>0</v>
      </c>
      <c r="F539" s="1">
        <v>1</v>
      </c>
      <c r="G539" s="1" t="s">
        <v>85</v>
      </c>
      <c r="H539" s="1">
        <f t="shared" si="8"/>
        <v>0</v>
      </c>
      <c r="I539" s="1" t="s">
        <v>22</v>
      </c>
      <c r="J539" s="1" t="s">
        <v>0</v>
      </c>
    </row>
    <row r="540" spans="1:10" x14ac:dyDescent="0.25">
      <c r="A540" s="1">
        <v>3045949</v>
      </c>
      <c r="B540" s="1" t="s">
        <v>1067</v>
      </c>
      <c r="C540" s="1" t="s">
        <v>22</v>
      </c>
      <c r="D540" s="1" t="s">
        <v>1068</v>
      </c>
      <c r="E540" s="2">
        <v>0</v>
      </c>
      <c r="F540" s="1">
        <v>1</v>
      </c>
      <c r="G540" s="1" t="s">
        <v>85</v>
      </c>
      <c r="H540" s="1">
        <f t="shared" si="8"/>
        <v>0</v>
      </c>
      <c r="I540" s="1" t="s">
        <v>22</v>
      </c>
      <c r="J540" s="1" t="s">
        <v>0</v>
      </c>
    </row>
    <row r="541" spans="1:10" ht="30" x14ac:dyDescent="0.25">
      <c r="A541" s="1">
        <v>3045950</v>
      </c>
      <c r="B541" s="1" t="s">
        <v>1069</v>
      </c>
      <c r="C541" s="1" t="s">
        <v>22</v>
      </c>
      <c r="D541" s="1" t="s">
        <v>1070</v>
      </c>
      <c r="E541" s="2">
        <v>0</v>
      </c>
      <c r="F541" s="1">
        <v>110</v>
      </c>
      <c r="G541" s="1" t="s">
        <v>85</v>
      </c>
      <c r="H541" s="1">
        <f t="shared" si="8"/>
        <v>0</v>
      </c>
      <c r="I541" s="1" t="s">
        <v>22</v>
      </c>
      <c r="J541" s="1" t="s">
        <v>0</v>
      </c>
    </row>
    <row r="542" spans="1:10" x14ac:dyDescent="0.25">
      <c r="A542" s="1">
        <v>3045951</v>
      </c>
      <c r="B542" s="1" t="s">
        <v>1071</v>
      </c>
      <c r="C542" s="1" t="s">
        <v>22</v>
      </c>
      <c r="D542" s="1" t="s">
        <v>1072</v>
      </c>
      <c r="E542" s="2">
        <v>0</v>
      </c>
      <c r="F542" s="1">
        <v>110</v>
      </c>
      <c r="G542" s="1" t="s">
        <v>85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3045952</v>
      </c>
      <c r="B543" s="1" t="s">
        <v>1073</v>
      </c>
      <c r="C543" s="1" t="s">
        <v>22</v>
      </c>
      <c r="D543" s="1" t="s">
        <v>1074</v>
      </c>
      <c r="E543" s="2">
        <v>0</v>
      </c>
      <c r="F543" s="1">
        <v>110</v>
      </c>
      <c r="G543" s="1" t="s">
        <v>85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3045953</v>
      </c>
      <c r="B544" s="1" t="s">
        <v>1075</v>
      </c>
      <c r="C544" s="1" t="s">
        <v>22</v>
      </c>
      <c r="D544" s="1" t="s">
        <v>1076</v>
      </c>
      <c r="E544" s="2">
        <v>0</v>
      </c>
      <c r="F544" s="1">
        <v>5</v>
      </c>
      <c r="G544" s="1" t="s">
        <v>85</v>
      </c>
      <c r="H544" s="1">
        <f t="shared" si="8"/>
        <v>0</v>
      </c>
      <c r="I544" s="1" t="s">
        <v>22</v>
      </c>
      <c r="J544" s="1" t="s">
        <v>0</v>
      </c>
    </row>
    <row r="545" spans="1:10" x14ac:dyDescent="0.25">
      <c r="A545" s="1">
        <v>3045954</v>
      </c>
      <c r="B545" s="1" t="s">
        <v>1077</v>
      </c>
      <c r="C545" s="1" t="s">
        <v>22</v>
      </c>
      <c r="D545" s="1" t="s">
        <v>1078</v>
      </c>
      <c r="E545" s="2">
        <v>0</v>
      </c>
      <c r="F545" s="1">
        <v>1</v>
      </c>
      <c r="G545" s="1" t="s">
        <v>85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3045955</v>
      </c>
      <c r="B546" s="1" t="s">
        <v>1079</v>
      </c>
      <c r="C546" s="1" t="s">
        <v>22</v>
      </c>
      <c r="D546" s="1" t="s">
        <v>1080</v>
      </c>
      <c r="E546" s="2">
        <v>0</v>
      </c>
      <c r="F546" s="1">
        <v>1</v>
      </c>
      <c r="G546" s="1" t="s">
        <v>85</v>
      </c>
      <c r="H546" s="1">
        <f t="shared" si="8"/>
        <v>0</v>
      </c>
      <c r="I546" s="1" t="s">
        <v>22</v>
      </c>
      <c r="J546" s="1" t="s">
        <v>0</v>
      </c>
    </row>
    <row r="547" spans="1:10" x14ac:dyDescent="0.25">
      <c r="A547" s="1">
        <v>3045956</v>
      </c>
      <c r="B547" s="1" t="s">
        <v>1081</v>
      </c>
      <c r="C547" s="1" t="s">
        <v>22</v>
      </c>
      <c r="D547" s="1" t="s">
        <v>1082</v>
      </c>
      <c r="E547" s="2">
        <v>0</v>
      </c>
      <c r="F547" s="1">
        <v>1</v>
      </c>
      <c r="G547" s="1" t="s">
        <v>85</v>
      </c>
      <c r="H547" s="1">
        <f t="shared" si="8"/>
        <v>0</v>
      </c>
      <c r="I547" s="1" t="s">
        <v>22</v>
      </c>
      <c r="J547" s="1" t="s">
        <v>0</v>
      </c>
    </row>
    <row r="548" spans="1:10" x14ac:dyDescent="0.25">
      <c r="A548" s="1">
        <v>3045957</v>
      </c>
      <c r="B548" s="1" t="s">
        <v>1083</v>
      </c>
      <c r="C548" s="1" t="s">
        <v>22</v>
      </c>
      <c r="D548" s="1" t="s">
        <v>1084</v>
      </c>
      <c r="E548" s="2">
        <v>0</v>
      </c>
      <c r="F548" s="1">
        <v>1</v>
      </c>
      <c r="G548" s="1" t="s">
        <v>85</v>
      </c>
      <c r="H548" s="1">
        <f t="shared" si="8"/>
        <v>0</v>
      </c>
      <c r="I548" s="1" t="s">
        <v>22</v>
      </c>
      <c r="J548" s="1" t="s">
        <v>0</v>
      </c>
    </row>
    <row r="549" spans="1:10" x14ac:dyDescent="0.25">
      <c r="A549" s="1">
        <v>3045958</v>
      </c>
      <c r="B549" s="1" t="s">
        <v>1085</v>
      </c>
      <c r="C549" s="1" t="s">
        <v>22</v>
      </c>
      <c r="D549" s="1" t="s">
        <v>1086</v>
      </c>
      <c r="E549" s="2">
        <v>0</v>
      </c>
      <c r="F549" s="1">
        <v>1</v>
      </c>
      <c r="G549" s="1" t="s">
        <v>85</v>
      </c>
      <c r="H549" s="1">
        <f t="shared" si="8"/>
        <v>0</v>
      </c>
      <c r="I549" s="1" t="s">
        <v>22</v>
      </c>
      <c r="J549" s="1" t="s">
        <v>0</v>
      </c>
    </row>
    <row r="550" spans="1:10" ht="30" x14ac:dyDescent="0.25">
      <c r="A550" s="1">
        <v>3045959</v>
      </c>
      <c r="B550" s="1" t="s">
        <v>1087</v>
      </c>
      <c r="C550" s="1" t="s">
        <v>22</v>
      </c>
      <c r="D550" s="1" t="s">
        <v>1088</v>
      </c>
      <c r="E550" s="2">
        <v>0</v>
      </c>
      <c r="F550" s="1">
        <v>16</v>
      </c>
      <c r="G550" s="1" t="s">
        <v>61</v>
      </c>
      <c r="H550" s="1">
        <f t="shared" si="8"/>
        <v>0</v>
      </c>
      <c r="I550" s="1" t="s">
        <v>22</v>
      </c>
      <c r="J550" s="1" t="s">
        <v>0</v>
      </c>
    </row>
    <row r="551" spans="1:10" x14ac:dyDescent="0.25">
      <c r="A551" s="1">
        <v>3045960</v>
      </c>
      <c r="B551" s="1" t="s">
        <v>1089</v>
      </c>
      <c r="C551" s="1" t="s">
        <v>22</v>
      </c>
      <c r="D551" s="1" t="s">
        <v>1090</v>
      </c>
      <c r="E551" s="2">
        <v>0</v>
      </c>
      <c r="F551" s="1">
        <v>11.2</v>
      </c>
      <c r="G551" s="1" t="s">
        <v>373</v>
      </c>
      <c r="H551" s="1">
        <f t="shared" si="8"/>
        <v>0</v>
      </c>
      <c r="I551" s="1" t="s">
        <v>22</v>
      </c>
      <c r="J551" s="1" t="s">
        <v>0</v>
      </c>
    </row>
    <row r="552" spans="1:10" x14ac:dyDescent="0.25">
      <c r="A552" s="1">
        <v>3045961</v>
      </c>
      <c r="B552" s="1" t="s">
        <v>1091</v>
      </c>
      <c r="C552" s="1" t="s">
        <v>22</v>
      </c>
      <c r="D552" s="1" t="s">
        <v>376</v>
      </c>
      <c r="E552" s="2">
        <v>0</v>
      </c>
      <c r="F552" s="1">
        <v>1</v>
      </c>
      <c r="G552" s="1" t="s">
        <v>85</v>
      </c>
      <c r="H552" s="1">
        <f t="shared" si="8"/>
        <v>0</v>
      </c>
      <c r="I552" s="1" t="s">
        <v>22</v>
      </c>
      <c r="J552" s="1" t="s">
        <v>0</v>
      </c>
    </row>
    <row r="553" spans="1:10" ht="30" x14ac:dyDescent="0.25">
      <c r="A553" s="1">
        <v>3045962</v>
      </c>
      <c r="B553" s="1" t="s">
        <v>1092</v>
      </c>
      <c r="C553" s="1" t="s">
        <v>22</v>
      </c>
      <c r="D553" s="1" t="s">
        <v>1093</v>
      </c>
      <c r="E553" s="2">
        <v>0</v>
      </c>
      <c r="F553" s="1">
        <v>1</v>
      </c>
      <c r="G553" s="1" t="s">
        <v>85</v>
      </c>
      <c r="H553" s="1">
        <f t="shared" si="8"/>
        <v>0</v>
      </c>
      <c r="I553" s="1" t="s">
        <v>22</v>
      </c>
      <c r="J553" s="1" t="s">
        <v>0</v>
      </c>
    </row>
    <row r="554" spans="1:10" x14ac:dyDescent="0.25">
      <c r="A554" s="1">
        <v>3045963</v>
      </c>
      <c r="B554" s="1" t="s">
        <v>1094</v>
      </c>
      <c r="C554" s="1" t="s">
        <v>22</v>
      </c>
      <c r="D554" s="1" t="s">
        <v>380</v>
      </c>
      <c r="E554" s="2">
        <v>0</v>
      </c>
      <c r="F554" s="1">
        <v>1</v>
      </c>
      <c r="G554" s="1" t="s">
        <v>85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3045964</v>
      </c>
      <c r="B555" s="1" t="s">
        <v>1095</v>
      </c>
      <c r="C555" s="1" t="s">
        <v>22</v>
      </c>
      <c r="D555" s="1" t="s">
        <v>1096</v>
      </c>
      <c r="E555" s="2">
        <v>0</v>
      </c>
      <c r="F555" s="1">
        <v>54</v>
      </c>
      <c r="G555" s="1" t="s">
        <v>85</v>
      </c>
      <c r="H555" s="1">
        <f t="shared" si="8"/>
        <v>0</v>
      </c>
      <c r="I555" s="1" t="s">
        <v>22</v>
      </c>
      <c r="J555" s="1" t="s">
        <v>0</v>
      </c>
    </row>
    <row r="556" spans="1:10" x14ac:dyDescent="0.25">
      <c r="A556" s="1">
        <v>3045965</v>
      </c>
      <c r="B556" s="1" t="s">
        <v>1097</v>
      </c>
      <c r="C556" s="1" t="s">
        <v>22</v>
      </c>
      <c r="D556" s="1" t="s">
        <v>1098</v>
      </c>
      <c r="E556" s="2">
        <v>0</v>
      </c>
      <c r="F556" s="1">
        <v>54</v>
      </c>
      <c r="G556" s="1" t="s">
        <v>85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3045966</v>
      </c>
      <c r="B557" s="1" t="s">
        <v>1099</v>
      </c>
      <c r="C557" s="1" t="s">
        <v>22</v>
      </c>
      <c r="D557" s="1" t="s">
        <v>1100</v>
      </c>
      <c r="E557" s="2">
        <v>0</v>
      </c>
      <c r="F557" s="1">
        <v>54</v>
      </c>
      <c r="G557" s="1" t="s">
        <v>85</v>
      </c>
      <c r="H557" s="1">
        <f t="shared" si="8"/>
        <v>0</v>
      </c>
      <c r="I557" s="1" t="s">
        <v>22</v>
      </c>
      <c r="J557" s="1" t="s">
        <v>0</v>
      </c>
    </row>
    <row r="558" spans="1:10" x14ac:dyDescent="0.25">
      <c r="A558" s="1">
        <v>3045967</v>
      </c>
      <c r="B558" s="1" t="s">
        <v>1101</v>
      </c>
      <c r="C558" s="1" t="s">
        <v>22</v>
      </c>
      <c r="D558" s="1" t="s">
        <v>1102</v>
      </c>
      <c r="E558" s="2">
        <v>0</v>
      </c>
      <c r="F558" s="1">
        <v>1145</v>
      </c>
      <c r="G558" s="1" t="s">
        <v>61</v>
      </c>
      <c r="H558" s="1">
        <f t="shared" si="8"/>
        <v>0</v>
      </c>
      <c r="I558" s="1" t="s">
        <v>22</v>
      </c>
      <c r="J558" s="1" t="s">
        <v>0</v>
      </c>
    </row>
    <row r="559" spans="1:10" x14ac:dyDescent="0.25">
      <c r="A559" s="1">
        <v>3045968</v>
      </c>
      <c r="B559" s="1" t="s">
        <v>1103</v>
      </c>
      <c r="C559" s="1" t="s">
        <v>22</v>
      </c>
      <c r="D559" s="1" t="s">
        <v>1104</v>
      </c>
      <c r="E559" s="2">
        <v>0</v>
      </c>
      <c r="F559" s="1">
        <v>1145</v>
      </c>
      <c r="G559" s="1" t="s">
        <v>61</v>
      </c>
      <c r="H559" s="1">
        <f t="shared" si="8"/>
        <v>0</v>
      </c>
      <c r="I559" s="1" t="s">
        <v>22</v>
      </c>
      <c r="J559" s="1" t="s">
        <v>0</v>
      </c>
    </row>
    <row r="560" spans="1:10" ht="30" x14ac:dyDescent="0.25">
      <c r="A560" s="1">
        <v>3045969</v>
      </c>
      <c r="B560" s="1" t="s">
        <v>1105</v>
      </c>
      <c r="C560" s="1" t="s">
        <v>22</v>
      </c>
      <c r="D560" s="1" t="s">
        <v>1106</v>
      </c>
      <c r="E560" s="2">
        <v>0</v>
      </c>
      <c r="F560" s="1">
        <v>120</v>
      </c>
      <c r="G560" s="1" t="s">
        <v>61</v>
      </c>
      <c r="H560" s="1">
        <f t="shared" si="8"/>
        <v>0</v>
      </c>
      <c r="I560" s="1" t="s">
        <v>22</v>
      </c>
      <c r="J560" s="1" t="s">
        <v>0</v>
      </c>
    </row>
    <row r="561" spans="1:10" x14ac:dyDescent="0.25">
      <c r="A561" s="1">
        <v>3045970</v>
      </c>
      <c r="B561" s="1" t="s">
        <v>1107</v>
      </c>
      <c r="C561" s="1" t="s">
        <v>22</v>
      </c>
      <c r="D561" s="1" t="s">
        <v>1108</v>
      </c>
      <c r="E561" s="2">
        <v>0</v>
      </c>
      <c r="F561" s="1">
        <v>120</v>
      </c>
      <c r="G561" s="1" t="s">
        <v>61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3045971</v>
      </c>
      <c r="B562" s="1" t="s">
        <v>1109</v>
      </c>
      <c r="C562" s="1" t="s">
        <v>22</v>
      </c>
      <c r="D562" s="1" t="s">
        <v>1110</v>
      </c>
      <c r="E562" s="2">
        <v>0</v>
      </c>
      <c r="F562" s="1">
        <v>26</v>
      </c>
      <c r="G562" s="1" t="s">
        <v>61</v>
      </c>
      <c r="H562" s="1">
        <f t="shared" si="8"/>
        <v>0</v>
      </c>
      <c r="I562" s="1" t="s">
        <v>22</v>
      </c>
      <c r="J562" s="1" t="s">
        <v>0</v>
      </c>
    </row>
    <row r="563" spans="1:10" x14ac:dyDescent="0.25">
      <c r="A563" s="1">
        <v>3045972</v>
      </c>
      <c r="B563" s="1" t="s">
        <v>1111</v>
      </c>
      <c r="C563" s="1" t="s">
        <v>22</v>
      </c>
      <c r="D563" s="1" t="s">
        <v>1112</v>
      </c>
      <c r="E563" s="2">
        <v>0</v>
      </c>
      <c r="F563" s="1">
        <v>26</v>
      </c>
      <c r="G563" s="1" t="s">
        <v>61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3045973</v>
      </c>
      <c r="B564" s="1" t="s">
        <v>1113</v>
      </c>
      <c r="C564" s="1" t="s">
        <v>22</v>
      </c>
      <c r="D564" s="1" t="s">
        <v>1114</v>
      </c>
      <c r="E564" s="2">
        <v>0</v>
      </c>
      <c r="F564" s="1">
        <v>780</v>
      </c>
      <c r="G564" s="1" t="s">
        <v>61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3045974</v>
      </c>
      <c r="B565" s="1" t="s">
        <v>1115</v>
      </c>
      <c r="C565" s="1" t="s">
        <v>22</v>
      </c>
      <c r="D565" s="1" t="s">
        <v>1116</v>
      </c>
      <c r="E565" s="2">
        <v>0</v>
      </c>
      <c r="F565" s="1">
        <v>780</v>
      </c>
      <c r="G565" s="1" t="s">
        <v>61</v>
      </c>
      <c r="H565" s="1">
        <f t="shared" si="8"/>
        <v>0</v>
      </c>
      <c r="I565" s="1" t="s">
        <v>22</v>
      </c>
      <c r="J565" s="1" t="s">
        <v>0</v>
      </c>
    </row>
    <row r="566" spans="1:10" ht="30" x14ac:dyDescent="0.25">
      <c r="A566" s="1">
        <v>3045975</v>
      </c>
      <c r="B566" s="1" t="s">
        <v>1117</v>
      </c>
      <c r="C566" s="1" t="s">
        <v>22</v>
      </c>
      <c r="D566" s="1" t="s">
        <v>1118</v>
      </c>
      <c r="E566" s="2">
        <v>0</v>
      </c>
      <c r="F566" s="1">
        <v>795</v>
      </c>
      <c r="G566" s="1" t="s">
        <v>61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3045976</v>
      </c>
      <c r="B567" s="1" t="s">
        <v>1119</v>
      </c>
      <c r="C567" s="1" t="s">
        <v>22</v>
      </c>
      <c r="D567" s="1" t="s">
        <v>1120</v>
      </c>
      <c r="E567" s="2">
        <v>0</v>
      </c>
      <c r="F567" s="1">
        <v>795</v>
      </c>
      <c r="G567" s="1" t="s">
        <v>61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3045977</v>
      </c>
      <c r="B568" s="1" t="s">
        <v>1121</v>
      </c>
      <c r="C568" s="1" t="s">
        <v>22</v>
      </c>
      <c r="D568" s="1" t="s">
        <v>1122</v>
      </c>
      <c r="E568" s="2">
        <v>0</v>
      </c>
      <c r="F568" s="1">
        <v>28</v>
      </c>
      <c r="G568" s="1" t="s">
        <v>61</v>
      </c>
      <c r="H568" s="1">
        <f t="shared" si="8"/>
        <v>0</v>
      </c>
      <c r="I568" s="1" t="s">
        <v>22</v>
      </c>
      <c r="J568" s="1" t="s">
        <v>0</v>
      </c>
    </row>
    <row r="569" spans="1:10" ht="30" x14ac:dyDescent="0.25">
      <c r="A569" s="1">
        <v>3045978</v>
      </c>
      <c r="B569" s="1" t="s">
        <v>1123</v>
      </c>
      <c r="C569" s="1" t="s">
        <v>22</v>
      </c>
      <c r="D569" s="1" t="s">
        <v>1124</v>
      </c>
      <c r="E569" s="2">
        <v>0</v>
      </c>
      <c r="F569" s="1">
        <v>28</v>
      </c>
      <c r="G569" s="1" t="s">
        <v>61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3045979</v>
      </c>
      <c r="B570" s="1" t="s">
        <v>1125</v>
      </c>
      <c r="C570" s="1" t="s">
        <v>22</v>
      </c>
      <c r="D570" s="1" t="s">
        <v>1126</v>
      </c>
      <c r="E570" s="2">
        <v>0</v>
      </c>
      <c r="F570" s="1">
        <v>490</v>
      </c>
      <c r="G570" s="1" t="s">
        <v>61</v>
      </c>
      <c r="H570" s="1">
        <f t="shared" si="8"/>
        <v>0</v>
      </c>
      <c r="I570" s="1" t="s">
        <v>22</v>
      </c>
      <c r="J570" s="1" t="s">
        <v>0</v>
      </c>
    </row>
    <row r="571" spans="1:10" ht="30" x14ac:dyDescent="0.25">
      <c r="A571" s="1">
        <v>3045980</v>
      </c>
      <c r="B571" s="1" t="s">
        <v>1127</v>
      </c>
      <c r="C571" s="1" t="s">
        <v>22</v>
      </c>
      <c r="D571" s="1" t="s">
        <v>1128</v>
      </c>
      <c r="E571" s="2">
        <v>0</v>
      </c>
      <c r="F571" s="1">
        <v>490</v>
      </c>
      <c r="G571" s="1" t="s">
        <v>61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3045981</v>
      </c>
      <c r="B572" s="1" t="s">
        <v>1129</v>
      </c>
      <c r="C572" s="1" t="s">
        <v>22</v>
      </c>
      <c r="D572" s="1" t="s">
        <v>1130</v>
      </c>
      <c r="E572" s="2">
        <v>0</v>
      </c>
      <c r="F572" s="1">
        <v>220</v>
      </c>
      <c r="G572" s="1" t="s">
        <v>61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3045982</v>
      </c>
      <c r="B573" s="1" t="s">
        <v>1131</v>
      </c>
      <c r="C573" s="1" t="s">
        <v>22</v>
      </c>
      <c r="D573" s="1" t="s">
        <v>1132</v>
      </c>
      <c r="E573" s="2">
        <v>0</v>
      </c>
      <c r="F573" s="1">
        <v>220</v>
      </c>
      <c r="G573" s="1" t="s">
        <v>61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3045983</v>
      </c>
      <c r="B574" s="1" t="s">
        <v>1133</v>
      </c>
      <c r="C574" s="1" t="s">
        <v>22</v>
      </c>
      <c r="D574" s="1" t="s">
        <v>1134</v>
      </c>
      <c r="E574" s="2">
        <v>0</v>
      </c>
      <c r="F574" s="1">
        <v>32</v>
      </c>
      <c r="G574" s="1" t="s">
        <v>61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3045984</v>
      </c>
      <c r="B575" s="1" t="s">
        <v>1135</v>
      </c>
      <c r="C575" s="1" t="s">
        <v>22</v>
      </c>
      <c r="D575" s="1" t="s">
        <v>1136</v>
      </c>
      <c r="E575" s="2">
        <v>0</v>
      </c>
      <c r="F575" s="1">
        <v>32</v>
      </c>
      <c r="G575" s="1" t="s">
        <v>61</v>
      </c>
      <c r="H575" s="1">
        <f t="shared" si="8"/>
        <v>0</v>
      </c>
      <c r="I575" s="1" t="s">
        <v>22</v>
      </c>
      <c r="J575" s="1" t="s">
        <v>0</v>
      </c>
    </row>
    <row r="576" spans="1:10" ht="45" x14ac:dyDescent="0.25">
      <c r="A576" s="1">
        <v>3045985</v>
      </c>
      <c r="B576" s="1" t="s">
        <v>1137</v>
      </c>
      <c r="C576" s="1" t="s">
        <v>22</v>
      </c>
      <c r="D576" s="1" t="s">
        <v>1138</v>
      </c>
      <c r="E576" s="2">
        <v>0</v>
      </c>
      <c r="F576" s="1">
        <v>1</v>
      </c>
      <c r="G576" s="1" t="s">
        <v>85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3045986</v>
      </c>
      <c r="B577" s="1" t="s">
        <v>1139</v>
      </c>
      <c r="C577" s="1" t="s">
        <v>22</v>
      </c>
      <c r="D577" s="1" t="s">
        <v>480</v>
      </c>
      <c r="E577" s="2">
        <v>0</v>
      </c>
      <c r="F577" s="1">
        <v>1</v>
      </c>
      <c r="G577" s="1" t="s">
        <v>172</v>
      </c>
      <c r="H577" s="1">
        <f t="shared" si="8"/>
        <v>0</v>
      </c>
      <c r="I577" s="1" t="s">
        <v>22</v>
      </c>
      <c r="J577" s="1" t="s">
        <v>0</v>
      </c>
    </row>
    <row r="578" spans="1:10" x14ac:dyDescent="0.25">
      <c r="A578" s="1">
        <v>3045987</v>
      </c>
      <c r="B578" s="1" t="s">
        <v>1140</v>
      </c>
      <c r="C578" s="1" t="s">
        <v>22</v>
      </c>
      <c r="D578" s="1" t="s">
        <v>482</v>
      </c>
      <c r="E578" s="2">
        <v>0</v>
      </c>
      <c r="F578" s="1">
        <v>1</v>
      </c>
      <c r="G578" s="1" t="s">
        <v>172</v>
      </c>
      <c r="H578" s="1">
        <f t="shared" si="8"/>
        <v>0</v>
      </c>
      <c r="I578" s="1" t="s">
        <v>22</v>
      </c>
      <c r="J578" s="1" t="s">
        <v>0</v>
      </c>
    </row>
    <row r="579" spans="1:10" x14ac:dyDescent="0.25">
      <c r="A579" s="1">
        <v>3045988</v>
      </c>
      <c r="B579" s="1" t="s">
        <v>1141</v>
      </c>
      <c r="C579" s="1" t="s">
        <v>22</v>
      </c>
      <c r="D579" s="1" t="s">
        <v>484</v>
      </c>
      <c r="E579" s="2">
        <v>0</v>
      </c>
      <c r="F579" s="1">
        <v>1</v>
      </c>
      <c r="G579" s="1" t="s">
        <v>172</v>
      </c>
      <c r="H579" s="1">
        <f t="shared" ref="H579:H585" si="9">IF(ISNUMBER(VALUE(E579)),ROUND(SUM(ROUND(E579,2)*F579),2),"N")</f>
        <v>0</v>
      </c>
      <c r="I579" s="1" t="s">
        <v>22</v>
      </c>
      <c r="J579" s="1" t="s">
        <v>0</v>
      </c>
    </row>
    <row r="580" spans="1:10" x14ac:dyDescent="0.25">
      <c r="A580" s="1">
        <v>3045989</v>
      </c>
      <c r="B580" s="1" t="s">
        <v>1142</v>
      </c>
      <c r="C580" s="1" t="s">
        <v>495</v>
      </c>
      <c r="D580" s="1" t="s">
        <v>496</v>
      </c>
      <c r="E580" s="1">
        <f>ROUND(H581+H582+H583,2)</f>
        <v>0</v>
      </c>
      <c r="F580" s="1">
        <v>1</v>
      </c>
      <c r="G580" s="1" t="s">
        <v>0</v>
      </c>
      <c r="H580" s="1">
        <f t="shared" si="9"/>
        <v>0</v>
      </c>
      <c r="I580" s="1" t="s">
        <v>22</v>
      </c>
      <c r="J580" s="1" t="s">
        <v>0</v>
      </c>
    </row>
    <row r="581" spans="1:10" ht="45" x14ac:dyDescent="0.25">
      <c r="A581" s="1">
        <v>3045990</v>
      </c>
      <c r="B581" s="1" t="s">
        <v>1143</v>
      </c>
      <c r="C581" s="1" t="s">
        <v>22</v>
      </c>
      <c r="D581" s="1" t="s">
        <v>1144</v>
      </c>
      <c r="E581" s="2">
        <v>0</v>
      </c>
      <c r="F581" s="1">
        <v>52</v>
      </c>
      <c r="G581" s="1" t="s">
        <v>498</v>
      </c>
      <c r="H581" s="1">
        <f t="shared" si="9"/>
        <v>0</v>
      </c>
      <c r="I581" s="1" t="s">
        <v>22</v>
      </c>
      <c r="J581" s="1" t="s">
        <v>0</v>
      </c>
    </row>
    <row r="582" spans="1:10" ht="45" x14ac:dyDescent="0.25">
      <c r="A582" s="1">
        <v>3045991</v>
      </c>
      <c r="B582" s="1" t="s">
        <v>1145</v>
      </c>
      <c r="C582" s="1" t="s">
        <v>22</v>
      </c>
      <c r="D582" s="1" t="s">
        <v>1146</v>
      </c>
      <c r="E582" s="2">
        <v>0</v>
      </c>
      <c r="F582" s="1">
        <v>40</v>
      </c>
      <c r="G582" s="1" t="s">
        <v>498</v>
      </c>
      <c r="H582" s="1">
        <f t="shared" si="9"/>
        <v>0</v>
      </c>
      <c r="I582" s="1" t="s">
        <v>22</v>
      </c>
      <c r="J582" s="1" t="s">
        <v>0</v>
      </c>
    </row>
    <row r="583" spans="1:10" ht="45" x14ac:dyDescent="0.25">
      <c r="A583" s="1">
        <v>3045992</v>
      </c>
      <c r="B583" s="1" t="s">
        <v>1147</v>
      </c>
      <c r="C583" s="1" t="s">
        <v>22</v>
      </c>
      <c r="D583" s="1" t="s">
        <v>1148</v>
      </c>
      <c r="E583" s="2">
        <v>0</v>
      </c>
      <c r="F583" s="1">
        <v>32</v>
      </c>
      <c r="G583" s="1" t="s">
        <v>498</v>
      </c>
      <c r="H583" s="1">
        <f t="shared" si="9"/>
        <v>0</v>
      </c>
      <c r="I583" s="1" t="s">
        <v>22</v>
      </c>
      <c r="J583" s="1" t="s">
        <v>0</v>
      </c>
    </row>
    <row r="584" spans="1:10" x14ac:dyDescent="0.25">
      <c r="A584" s="1">
        <v>3045993</v>
      </c>
      <c r="B584" s="1" t="s">
        <v>1149</v>
      </c>
      <c r="C584" s="1" t="s">
        <v>503</v>
      </c>
      <c r="D584" s="1" t="s">
        <v>504</v>
      </c>
      <c r="E584" s="1">
        <f>ROUND(H585,2)</f>
        <v>0</v>
      </c>
      <c r="F584" s="1">
        <v>1</v>
      </c>
      <c r="G584" s="1" t="s">
        <v>0</v>
      </c>
      <c r="H584" s="1">
        <f t="shared" si="9"/>
        <v>0</v>
      </c>
      <c r="I584" s="1" t="s">
        <v>22</v>
      </c>
      <c r="J584" s="1" t="s">
        <v>0</v>
      </c>
    </row>
    <row r="585" spans="1:10" ht="30" x14ac:dyDescent="0.25">
      <c r="A585" s="1">
        <v>3045994</v>
      </c>
      <c r="B585" s="1" t="s">
        <v>1150</v>
      </c>
      <c r="C585" s="1" t="s">
        <v>22</v>
      </c>
      <c r="D585" s="1" t="s">
        <v>1151</v>
      </c>
      <c r="E585" s="2">
        <v>0</v>
      </c>
      <c r="F585" s="1">
        <v>600</v>
      </c>
      <c r="G585" s="1" t="s">
        <v>506</v>
      </c>
      <c r="H585" s="1">
        <f t="shared" si="9"/>
        <v>0</v>
      </c>
      <c r="I585" s="1" t="s">
        <v>22</v>
      </c>
      <c r="J585" s="1" t="s">
        <v>0</v>
      </c>
    </row>
    <row r="586" spans="1:10" ht="0" hidden="1" customHeight="1" x14ac:dyDescent="0.25">
      <c r="A586" s="1">
        <v>3045413</v>
      </c>
      <c r="B586" s="1" t="s">
        <v>1152</v>
      </c>
      <c r="C586" s="1" t="s">
        <v>22</v>
      </c>
      <c r="D586" s="1" t="s">
        <v>1154</v>
      </c>
      <c r="E586" s="2">
        <v>0</v>
      </c>
      <c r="F586" s="1">
        <v>1</v>
      </c>
      <c r="G586" s="1" t="s">
        <v>1153</v>
      </c>
      <c r="H586" s="1">
        <f>IF(ISNUMBER(VALUE(E586)),ROUND(SUM(ROUND(E586,0)*F586),0),"N")</f>
        <v>0</v>
      </c>
      <c r="I586" s="1" t="s">
        <v>22</v>
      </c>
      <c r="J586" s="1" t="s">
        <v>0</v>
      </c>
    </row>
  </sheetData>
  <sheetProtection algorithmName="SHA-512" hashValue="Q9UuZXANMWnISw3qu+v+A5m1wE3A+mvlN9wz9S/ct54eaHppHszz5XRwSqW9rAuiDAjmCgXbWh9Rx/oAJyHKSQ==" saltValue="OWKG4965pwF++KtEfSv1aQ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9564255-9346-4D53-8AAB-5106FC541100}"/>
</file>

<file path=customXml/itemProps2.xml><?xml version="1.0" encoding="utf-8"?>
<ds:datastoreItem xmlns:ds="http://schemas.openxmlformats.org/officeDocument/2006/customXml" ds:itemID="{4348557F-16B3-40C5-98D7-2E84F79DE974}"/>
</file>

<file path=customXml/itemProps3.xml><?xml version="1.0" encoding="utf-8"?>
<ds:datastoreItem xmlns:ds="http://schemas.openxmlformats.org/officeDocument/2006/customXml" ds:itemID="{A6F6ACAB-3A74-44D4-BA37-25706D8CBB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2026-08-06T13:28:27Z</dcterms:created>
  <dcterms:modified xsi:type="dcterms:W3CDTF">2026-08-06T13:30:06Z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